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V:\USUARIOS\DEPAP\COORDENACAO\LICITACOES\2025\PREGAO ELETRONICO\90002-SERVICOS DE COPEIRAGEM\Edital\"/>
    </mc:Choice>
  </mc:AlternateContent>
  <xr:revisionPtr revIDLastSave="0" documentId="8_{33DB15A9-7D34-44E0-AD81-264EA709FC4C}" xr6:coauthVersionLast="47" xr6:coauthVersionMax="47" xr10:uidLastSave="{00000000-0000-0000-0000-000000000000}"/>
  <bookViews>
    <workbookView xWindow="-120" yWindow="-120" windowWidth="21840" windowHeight="13020" tabRatio="740" xr2:uid="{00000000-000D-0000-FFFF-FFFF00000000}"/>
  </bookViews>
  <sheets>
    <sheet name="COPEIRO - LUCRO PRESUMIDO" sheetId="140" r:id="rId1"/>
    <sheet name="Planilha1" sheetId="141" state="hidden" r:id="rId2"/>
  </sheets>
  <definedNames>
    <definedName name="_xlnm.Print_Area" localSheetId="0">'COPEIRO - LUCRO PRESUMIDO'!$A$1:$D$134</definedName>
    <definedName name="HH">#REF!</definedName>
    <definedName name="ISS" localSheetId="0">#REF!</definedName>
    <definedName name="ISS">#REF!</definedName>
    <definedName name="UniformeMensageiro" localSheetId="0">#REF!</definedName>
    <definedName name="UniformeMensageiro">#REF!</definedName>
    <definedName name="UniformeMensageiros" localSheetId="0">#REF!</definedName>
    <definedName name="UniformeMensageiros">#REF!</definedName>
    <definedName name="UniformeRecepcionista" localSheetId="0">#REF!</definedName>
    <definedName name="UniformeRecepcionista">#REF!</definedName>
  </definedNames>
  <calcPr calcId="191028"/>
</workbook>
</file>

<file path=xl/calcChain.xml><?xml version="1.0" encoding="utf-8"?>
<calcChain xmlns="http://schemas.openxmlformats.org/spreadsheetml/2006/main">
  <c r="D116" i="140" l="1"/>
  <c r="D120" i="140" s="1"/>
  <c r="D100" i="140"/>
  <c r="D90" i="140"/>
  <c r="D89" i="140"/>
  <c r="D88" i="140"/>
  <c r="D87" i="140"/>
  <c r="D85" i="140"/>
  <c r="D86" i="140"/>
  <c r="D78" i="140"/>
  <c r="D81" i="140"/>
  <c r="D71" i="140"/>
  <c r="D64" i="140"/>
  <c r="D54" i="140"/>
  <c r="D42" i="140"/>
  <c r="D33" i="140"/>
  <c r="D76" i="140" s="1"/>
  <c r="D59" i="140"/>
  <c r="D58" i="140"/>
  <c r="D104" i="140"/>
  <c r="D28" i="140"/>
  <c r="C75" i="140"/>
  <c r="D79" i="140" l="1"/>
  <c r="D111" i="140"/>
  <c r="D39" i="140"/>
  <c r="D38" i="140"/>
  <c r="D77" i="140" s="1"/>
  <c r="D75" i="140"/>
  <c r="C124" i="140"/>
  <c r="C77" i="140"/>
  <c r="C76" i="140"/>
  <c r="C54" i="140"/>
  <c r="C95" i="140"/>
  <c r="C78" i="140"/>
  <c r="B13" i="141"/>
  <c r="A13" i="141"/>
  <c r="B6" i="141"/>
  <c r="A6" i="141"/>
  <c r="C80" i="140"/>
  <c r="C48" i="140"/>
  <c r="C39" i="140"/>
  <c r="C38" i="140"/>
  <c r="D80" i="140" l="1"/>
  <c r="D70" i="140"/>
  <c r="C79" i="140"/>
  <c r="D107" i="140"/>
  <c r="D115" i="140" s="1"/>
  <c r="C96" i="140"/>
  <c r="D40" i="140" l="1"/>
  <c r="D46" i="140" l="1"/>
  <c r="D69" i="140" s="1"/>
  <c r="D47" i="140"/>
  <c r="D48" i="140"/>
  <c r="D49" i="140"/>
  <c r="D50" i="140"/>
  <c r="D52" i="140"/>
  <c r="D53" i="140"/>
  <c r="D51" i="140"/>
  <c r="D68" i="140"/>
  <c r="D113" i="140"/>
  <c r="D98" i="140" l="1"/>
  <c r="D99" i="140"/>
  <c r="D96" i="140"/>
  <c r="D95" i="140"/>
  <c r="D112" i="140"/>
  <c r="D94" i="140" l="1"/>
  <c r="D97" i="140"/>
  <c r="D114" i="140" l="1"/>
  <c r="D121" i="140" s="1"/>
  <c r="D122" i="140" s="1"/>
  <c r="D123" i="140" s="1"/>
  <c r="D124" i="140" s="1"/>
  <c r="D128" i="140" s="1"/>
  <c r="D129" i="140" s="1"/>
  <c r="D130" i="140" s="1"/>
</calcChain>
</file>

<file path=xl/sharedStrings.xml><?xml version="1.0" encoding="utf-8"?>
<sst xmlns="http://schemas.openxmlformats.org/spreadsheetml/2006/main" count="208" uniqueCount="135">
  <si>
    <t>Mão de Obra</t>
  </si>
  <si>
    <t>Módulo 1 - Remuneração</t>
  </si>
  <si>
    <t xml:space="preserve"> Composição da Remuneração</t>
  </si>
  <si>
    <t>Valor (R$)</t>
  </si>
  <si>
    <t>A</t>
  </si>
  <si>
    <t>Total da Remuneração</t>
  </si>
  <si>
    <t>Módulo 2 - Encargos e Benefícios Anuais, Mensais e Diários</t>
  </si>
  <si>
    <t>Submódulo 2.1 - 13º (décimo terceiro) Salário e Adicional de Férias</t>
  </si>
  <si>
    <t>2.1</t>
  </si>
  <si>
    <t xml:space="preserve"> 13º (décimo terceiro) Salário e Adicional de Férias</t>
  </si>
  <si>
    <t>13º (décimo terceiro) Salário
(Valor referente a 1/12 x Remuneração.)</t>
  </si>
  <si>
    <t>B</t>
  </si>
  <si>
    <t>Subtotal (R$)</t>
  </si>
  <si>
    <t>Total (R$)</t>
  </si>
  <si>
    <t>Submódulo 2.2 - Encargos Previdenciários (GPS), Fundo de Garantia por Tempo de Serviço (FGTS) e outras contribuições</t>
  </si>
  <si>
    <t>2.2</t>
  </si>
  <si>
    <t>Encargos Previdenciários (GPS), Fundo de Garantia por Tempo de Serviço (FGTS) e outras contribuições</t>
  </si>
  <si>
    <t>Percentual (%)</t>
  </si>
  <si>
    <t>INSS
(Art. 22, Inciso I, da Lei 8.212, de 24 de julho de 1991.​)</t>
  </si>
  <si>
    <t>Salário Educação
(Art. 3º, Inciso I, Decreto 87.043, de 22 de março de 1982.​)</t>
  </si>
  <si>
    <t>C</t>
  </si>
  <si>
    <t>D</t>
  </si>
  <si>
    <t>SESC ou SESI
(Art. 30, Lei 8.036, de 11 de maio de 1990.)</t>
  </si>
  <si>
    <t>E</t>
  </si>
  <si>
    <t>SENAI - SENAC
(Art. 1º, caput, Decreto-Lei 6.246, de 1944 (SENAI) e art. 4º, caput do Decreto-Lei 8.621, de 1946. (SENAC).</t>
  </si>
  <si>
    <t>F</t>
  </si>
  <si>
    <t>SEBRAE
(Art. 8º, Lei 8.029, de 12 de abril de 1990.)</t>
  </si>
  <si>
    <t>G</t>
  </si>
  <si>
    <t>INCRA
(Art. 1°, I, 2 c/c art. 3°, ambos do Decreto-Lei 1.146, de 31 de dezembro de 1970.)</t>
  </si>
  <si>
    <t>H</t>
  </si>
  <si>
    <t>FGTS</t>
  </si>
  <si>
    <t>Submódulo 2.3 - Benefícios Mensais e Diários</t>
  </si>
  <si>
    <t>2.3</t>
  </si>
  <si>
    <t xml:space="preserve"> Benefícios Mensais e Diários</t>
  </si>
  <si>
    <t>Quadro-Resumo do Módulo 2 - Encargos e Benefícios anuais, mensais e diários</t>
  </si>
  <si>
    <t>Encargos e Benefícios Anuais, Mensais e Diários</t>
  </si>
  <si>
    <t>Benefícios Mensais e Diários</t>
  </si>
  <si>
    <t>Módulo 3 - Provisão para Rescisão</t>
  </si>
  <si>
    <t>Provisão para Rescisão</t>
  </si>
  <si>
    <t>%</t>
  </si>
  <si>
    <t>Incidência do FGTS sobre o Aviso prévio indenizado
(incidência de 8% do FGTS sobre o % do aviso prévio indenizado)</t>
  </si>
  <si>
    <t>Multa do FGTS sobre o Aviso Prévio Indenizado
(Base de Cálculo da Multa é a soma do módulo 1 com submódulo 2.1 sem incidência dos encargos do 2.2.)</t>
  </si>
  <si>
    <t xml:space="preserve">Aviso prévio  trabalhado
(Premissa de que 100% dos funcionários serão demitidos ao final do contrato de 12 meses. </t>
  </si>
  <si>
    <t>Incidência do Submódulo 2.2 sobre o Aviso Prévio Trabalhado
(incidência de 8% do FGTS sobre o % do aviso prévio trabalhado)</t>
  </si>
  <si>
    <t>Multa do FGTS sobre o Aviso Prévio Trabalhado
(Base de Cálculo da Multa é a soma do módulo 1 com submódulo 2.1 sem incidência dos encargos do 2.2)</t>
  </si>
  <si>
    <t>Total  (R$)</t>
  </si>
  <si>
    <t xml:space="preserve">Módulo 4 - Custo de Reposição do Profissional Ausente </t>
  </si>
  <si>
    <t xml:space="preserve">Base de Cálculo do Custo do Substituto - BCCS = Módulos 1 + 2 + Férias - (V. Transporte e V. Alimentação) + 3 </t>
  </si>
  <si>
    <t xml:space="preserve">Acréscimo das Férias com incidência do 2.2 </t>
  </si>
  <si>
    <t>BCCS</t>
  </si>
  <si>
    <t>Submódulo 4.1 - Ausências Legais</t>
  </si>
  <si>
    <t>4.1</t>
  </si>
  <si>
    <t>Ausências Legais</t>
  </si>
  <si>
    <t>Férias</t>
  </si>
  <si>
    <t>Acidente de Trabalho
(Estimativa de 1 licença de 15 dias por ano para 1,22% dos empregados. Esta taxa foi obtida pela proporção de acidentes de trabalho registrados, 717.911, conforme dados do Anuário Estatístico da Previdência Social – AEPS/2013, em relação a 58.981.000 de trabalhadores que fazem jus a emissão da CAT (trabalhadores com carteira assinada, outros tipos de trabalhadores e domésticas), conforme dados da PNAD 2013.)</t>
  </si>
  <si>
    <t>Faltas Legais
(Estimativa de 1,4947 ausências por ano, de acordo com a IN 2/2008-MPOG 1,4947/30 x 1/12 = 0,415%)</t>
  </si>
  <si>
    <t>Férias sobre afastamento maternidade
(Estimativa de 1,416% (taxa de natalidade da população brasileira/IBGE) de empregadas usufruindo 4 meses de licença por ano.)</t>
  </si>
  <si>
    <t>Licença paternidade
(Estimativa de 1,416% (taxa de natalidade da população brasileira/IBGE) dos empregados usufruindo 5 dias da licença por ano.)</t>
  </si>
  <si>
    <t>Módulo 5 - Insumos Diversos</t>
  </si>
  <si>
    <t>Insumos Diversos</t>
  </si>
  <si>
    <t>Uniformes</t>
  </si>
  <si>
    <t>CUSTO TOTAL POR EMPREGADO</t>
  </si>
  <si>
    <t>MÓDULO</t>
  </si>
  <si>
    <t>TOTAL MENSAL (R$)</t>
  </si>
  <si>
    <t>Total Custos Diretos</t>
  </si>
  <si>
    <t>Dia ___/___/_____ às ___:___ horas</t>
  </si>
  <si>
    <t> DISCRIMINAÇÃO DOS SERVIÇOS (DADOS REFERENTES À CONTRATAÇÃO)</t>
  </si>
  <si>
    <t>Data de apresentação da proposta (dia/mês/ano)</t>
  </si>
  <si>
    <t>Município/UF</t>
  </si>
  <si>
    <t>Ano Acordo, Convenção ou Sentença Normativa em Dissídio Coletivo</t>
  </si>
  <si>
    <t>Regime Tributário da Empresa</t>
  </si>
  <si>
    <t>Se Optante pelo Simples Nacional, preencher o faturamento acumulado dos últimos 12 meses anteriores à proposta.</t>
  </si>
  <si>
    <t>Pregão nº  xxx/xxx</t>
  </si>
  <si>
    <t>Processo Nº xxxxxxxxxx</t>
  </si>
  <si>
    <t xml:space="preserve">Salário Base </t>
  </si>
  <si>
    <t> Mão-de-obra vinculada à execução contratual</t>
  </si>
  <si>
    <t>Dados complementares para composição dos custos referente à mão-de-obra</t>
  </si>
  <si>
    <t>Tipo de serviço (mesmo serviço com características distintas)</t>
  </si>
  <si>
    <t>Classificação Brasileira de Ocupações (CBO)</t>
  </si>
  <si>
    <t>Salário Normativo da Categoria Profissional</t>
  </si>
  <si>
    <t>Categoria profissional (vinculada à execução contratual)</t>
  </si>
  <si>
    <t>PLANILHA DE CUSTOS E FORMAÇÃO DE PREÇOS</t>
  </si>
  <si>
    <t>Módulo 6 - Custos Indiretos, Tributos e Lucro</t>
  </si>
  <si>
    <t>CITL</t>
  </si>
  <si>
    <t xml:space="preserve">PIS </t>
  </si>
  <si>
    <t>COFINS</t>
  </si>
  <si>
    <t>ISS</t>
  </si>
  <si>
    <t>Auxílio Doença
(De acordo com dados do MTPS, foram concedidos 1.462.463 benefícios de auxílio doença urbano no ano de 2013 em uma população de contribuintes para o INSS de 54.796.761 pessoas (http://www.mtps.gov.br/dados-abertos/dados-da-previdencia/previdencia-social-e- inss/boletim-estatistico-da-previdencia-social-beps). X 15 dias de afastamento/30 dias)</t>
  </si>
  <si>
    <t>E.1</t>
  </si>
  <si>
    <t>E.2</t>
  </si>
  <si>
    <t>E.3</t>
  </si>
  <si>
    <t>Total Módulo 6 - CITL ou BDI</t>
  </si>
  <si>
    <t>Subtotal 1 (A + Total Custos Diretos)</t>
  </si>
  <si>
    <t>Subtotal 2 (D=B+C)</t>
  </si>
  <si>
    <t>Tributos (estimado com base no Lucro Presumido - a empresa deverá preencher de acordo com o regime tributário a que é submetida) - (E=(D/(1-Tributos%))x(Tributos%)</t>
  </si>
  <si>
    <t>Equipamentos</t>
  </si>
  <si>
    <t>Materiais</t>
  </si>
  <si>
    <t>Desconto do Auxílio-Refeição e Vale-Transporte</t>
  </si>
  <si>
    <t>Periculosidade (30% x Salário Base) - NR 16 + Perícia (exceto vigilância)</t>
  </si>
  <si>
    <t>Adicional Noturno (20% x Remuneração)</t>
  </si>
  <si>
    <t>Hora noturna reduzida - 52,5</t>
  </si>
  <si>
    <t>Vale-Transporte</t>
  </si>
  <si>
    <t>Plano de Saúde</t>
  </si>
  <si>
    <t>Plano Odontológico</t>
  </si>
  <si>
    <t>Custos Indiretos (Nota Técnica BDI 1/2007 - STF)</t>
  </si>
  <si>
    <t>Lucro (Nota Técnica BDI 1/2007 - STF)</t>
  </si>
  <si>
    <t>Insalubridade ((10%, 20%, 40%) x S.mínimo) - NR 15 + Perícia - Ver Súmula 448/TST (banheiristas)</t>
  </si>
  <si>
    <t>Vale-Alimentação</t>
  </si>
  <si>
    <t>Abono de Férias</t>
  </si>
  <si>
    <t>Incidência 2.2.</t>
  </si>
  <si>
    <t>SAT (Art. 22, II, Lei 8.212, de 1991. Resolução MPS/CNPS Nº 1.329, de 25/4/2017.). RAT 8011-1/01 - Vigilância</t>
  </si>
  <si>
    <t>Indenização Intrajornada (Remuneração/Qtde horas trabalhadas) x horas de intervalo x 1,5</t>
  </si>
  <si>
    <t>Aviso Prévio Indenizado diluído em 60 meses</t>
  </si>
  <si>
    <t xml:space="preserve">Qtde de dias de Aviso </t>
  </si>
  <si>
    <t>Final do primeiro ano</t>
  </si>
  <si>
    <t>Final do segundo ano</t>
  </si>
  <si>
    <t>Final do terceiro ano</t>
  </si>
  <si>
    <t>Final do quarto ano</t>
  </si>
  <si>
    <t>Final do quinto ano</t>
  </si>
  <si>
    <t>Aviso Prévio Trabalhado diluído em 60 meses</t>
  </si>
  <si>
    <t>Salvador/Ba</t>
  </si>
  <si>
    <t>Lucro Presumido</t>
  </si>
  <si>
    <t>5134-25</t>
  </si>
  <si>
    <t>COPEIRO</t>
  </si>
  <si>
    <t>-</t>
  </si>
  <si>
    <t>Aviso prévio indenizado
(Premissa de que 100% dos funcionários serão demitidos em condições de receber aviso prévio indenizado.)</t>
  </si>
  <si>
    <t>13º (décimo terceiro) Salário e Adicional de Férias</t>
  </si>
  <si>
    <t>TOTAL ANUAL (R$)</t>
  </si>
  <si>
    <t>NOTAS EXPLICATIVAS</t>
  </si>
  <si>
    <t>Para efeito do cálculo do aviso prévio indenizado, levando em conta que só existirá 01 cargo de copeiro, foi considerado o percentual de 100% para chegar ao percentual a ser aplicado sobre a remuneração.</t>
  </si>
  <si>
    <t>Copeiragem</t>
  </si>
  <si>
    <t>Seguro de vida</t>
  </si>
  <si>
    <t>Nº de meses de execução contratual</t>
  </si>
  <si>
    <t>Data base da categoria (dia/mês/ano) (CCT 2025)</t>
  </si>
  <si>
    <t>(SEAC/BA e SINDILIMP-BA) Registro MTE: BA000022/2025 - 2025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</si>
</sst>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_(&quot;R$&quot;* #,##0.00_);_(&quot;R$&quot;* \(#,##0.00\);_(&quot;R$&quot;* &quot;-&quot;??_);_(@_)"/>
    <numFmt numFmtId="167" formatCode="_(* #,##0.00_);_(* \(#,##0.00\);_(* \-??_);_(@_)"/>
    <numFmt numFmtId="168" formatCode="0.000%"/>
    <numFmt numFmtId="169" formatCode="0.0%"/>
    <numFmt numFmtId="170" formatCode="&quot;R$ &quot;#,##0.00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sz val="9"/>
      <color indexed="10"/>
      <name val="Genev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u/>
      <sz val="11"/>
      <color theme="10"/>
      <name val="Calibri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rgb="FF000000"/>
      <name val="Arial"/>
      <family val="2"/>
    </font>
    <font>
      <sz val="10"/>
      <name val="Calibri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12"/>
      <color rgb="FFFF0000"/>
      <name val="Times New Roman"/>
      <family val="1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7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EAD3"/>
        <bgColor rgb="FFD9EAD3"/>
      </patternFill>
    </fill>
    <fill>
      <patternFill patternType="solid">
        <fgColor rgb="FFFFFFFF"/>
        <bgColor rgb="FFFFFFFF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  <fill>
      <patternFill patternType="solid">
        <fgColor theme="4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242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6" fillId="17" borderId="1" applyNumberFormat="0" applyAlignment="0" applyProtection="0"/>
    <xf numFmtId="0" fontId="6" fillId="17" borderId="1" applyNumberFormat="0" applyAlignment="0" applyProtection="0"/>
    <xf numFmtId="0" fontId="6" fillId="17" borderId="1" applyNumberFormat="0" applyAlignment="0" applyProtection="0"/>
    <xf numFmtId="0" fontId="6" fillId="17" borderId="1" applyNumberFormat="0" applyAlignment="0" applyProtection="0"/>
    <xf numFmtId="0" fontId="7" fillId="0" borderId="0"/>
    <xf numFmtId="0" fontId="7" fillId="0" borderId="0"/>
    <xf numFmtId="0" fontId="7" fillId="0" borderId="0"/>
    <xf numFmtId="0" fontId="8" fillId="18" borderId="2" applyNumberFormat="0" applyAlignment="0" applyProtection="0"/>
    <xf numFmtId="0" fontId="8" fillId="18" borderId="2" applyNumberFormat="0" applyAlignment="0" applyProtection="0"/>
    <xf numFmtId="0" fontId="8" fillId="18" borderId="2" applyNumberFormat="0" applyAlignment="0" applyProtection="0"/>
    <xf numFmtId="0" fontId="8" fillId="18" borderId="2" applyNumberFormat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2" fillId="0" borderId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24" borderId="4" applyNumberFormat="0" applyFont="0" applyAlignment="0" applyProtection="0"/>
    <xf numFmtId="0" fontId="3" fillId="24" borderId="4" applyNumberFormat="0" applyFont="0" applyAlignment="0" applyProtection="0"/>
    <xf numFmtId="0" fontId="3" fillId="24" borderId="4" applyNumberFormat="0" applyFont="0" applyAlignment="0" applyProtection="0"/>
    <xf numFmtId="0" fontId="3" fillId="24" borderId="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17" borderId="5" applyNumberFormat="0" applyAlignment="0" applyProtection="0"/>
    <xf numFmtId="0" fontId="13" fillId="17" borderId="5" applyNumberFormat="0" applyAlignment="0" applyProtection="0"/>
    <xf numFmtId="0" fontId="13" fillId="17" borderId="5" applyNumberFormat="0" applyAlignment="0" applyProtection="0"/>
    <xf numFmtId="0" fontId="13" fillId="17" borderId="5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99">
    <xf numFmtId="0" fontId="0" fillId="0" borderId="0" xfId="0"/>
    <xf numFmtId="0" fontId="25" fillId="0" borderId="0" xfId="0" applyFont="1"/>
    <xf numFmtId="0" fontId="24" fillId="0" borderId="10" xfId="0" applyFont="1" applyBorder="1"/>
    <xf numFmtId="0" fontId="22" fillId="0" borderId="11" xfId="144" applyFont="1" applyBorder="1" applyAlignment="1" applyProtection="1">
      <alignment vertical="center"/>
      <protection locked="0"/>
    </xf>
    <xf numFmtId="0" fontId="23" fillId="25" borderId="10" xfId="144" applyFont="1" applyFill="1" applyBorder="1" applyAlignment="1" applyProtection="1">
      <alignment horizontal="center" vertical="center"/>
      <protection locked="0"/>
    </xf>
    <xf numFmtId="0" fontId="22" fillId="0" borderId="10" xfId="144" applyFont="1" applyBorder="1" applyAlignment="1" applyProtection="1">
      <alignment horizontal="center" vertical="center"/>
      <protection locked="0"/>
    </xf>
    <xf numFmtId="4" fontId="23" fillId="25" borderId="11" xfId="238" applyNumberFormat="1" applyFont="1" applyFill="1" applyBorder="1" applyAlignment="1" applyProtection="1">
      <alignment horizontal="center" vertical="center"/>
    </xf>
    <xf numFmtId="4" fontId="22" fillId="2" borderId="11" xfId="238" applyNumberFormat="1" applyFont="1" applyFill="1" applyBorder="1" applyAlignment="1" applyProtection="1">
      <alignment horizontal="center" vertical="center"/>
      <protection locked="0"/>
    </xf>
    <xf numFmtId="0" fontId="24" fillId="25" borderId="10" xfId="0" applyFont="1" applyFill="1" applyBorder="1"/>
    <xf numFmtId="0" fontId="24" fillId="25" borderId="11" xfId="0" applyFont="1" applyFill="1" applyBorder="1"/>
    <xf numFmtId="0" fontId="24" fillId="0" borderId="12" xfId="0" applyFont="1" applyBorder="1"/>
    <xf numFmtId="0" fontId="26" fillId="0" borderId="0" xfId="0" applyFont="1"/>
    <xf numFmtId="0" fontId="23" fillId="26" borderId="10" xfId="0" applyFont="1" applyFill="1" applyBorder="1" applyAlignment="1">
      <alignment horizontal="center"/>
    </xf>
    <xf numFmtId="0" fontId="23" fillId="26" borderId="11" xfId="0" applyFont="1" applyFill="1" applyBorder="1" applyAlignment="1">
      <alignment horizontal="center"/>
    </xf>
    <xf numFmtId="0" fontId="22" fillId="26" borderId="10" xfId="0" applyFont="1" applyFill="1" applyBorder="1"/>
    <xf numFmtId="43" fontId="23" fillId="26" borderId="11" xfId="1" applyFont="1" applyFill="1" applyBorder="1" applyAlignment="1" applyProtection="1"/>
    <xf numFmtId="0" fontId="22" fillId="0" borderId="10" xfId="0" applyFont="1" applyBorder="1" applyAlignment="1">
      <alignment horizontal="center" vertical="center"/>
    </xf>
    <xf numFmtId="0" fontId="25" fillId="0" borderId="11" xfId="0" applyFont="1" applyBorder="1"/>
    <xf numFmtId="0" fontId="23" fillId="25" borderId="11" xfId="144" applyFont="1" applyFill="1" applyBorder="1" applyAlignment="1">
      <alignment horizontal="center" vertical="center" wrapText="1"/>
    </xf>
    <xf numFmtId="4" fontId="22" fillId="2" borderId="11" xfId="238" applyNumberFormat="1" applyFont="1" applyFill="1" applyBorder="1" applyAlignment="1" applyProtection="1">
      <alignment horizontal="center" vertical="center"/>
    </xf>
    <xf numFmtId="0" fontId="23" fillId="26" borderId="10" xfId="0" applyFont="1" applyFill="1" applyBorder="1" applyAlignment="1">
      <alignment horizontal="center" vertical="center"/>
    </xf>
    <xf numFmtId="43" fontId="23" fillId="26" borderId="11" xfId="1" applyFont="1" applyFill="1" applyBorder="1" applyAlignment="1" applyProtection="1">
      <alignment horizontal="center"/>
    </xf>
    <xf numFmtId="43" fontId="23" fillId="25" borderId="11" xfId="1" applyFont="1" applyFill="1" applyBorder="1" applyAlignment="1" applyProtection="1"/>
    <xf numFmtId="43" fontId="25" fillId="2" borderId="11" xfId="0" applyNumberFormat="1" applyFont="1" applyFill="1" applyBorder="1"/>
    <xf numFmtId="43" fontId="24" fillId="25" borderId="10" xfId="0" applyNumberFormat="1" applyFont="1" applyFill="1" applyBorder="1"/>
    <xf numFmtId="43" fontId="24" fillId="25" borderId="11" xfId="0" applyNumberFormat="1" applyFont="1" applyFill="1" applyBorder="1" applyAlignment="1">
      <alignment horizontal="center"/>
    </xf>
    <xf numFmtId="43" fontId="24" fillId="25" borderId="11" xfId="1" applyFont="1" applyFill="1" applyBorder="1"/>
    <xf numFmtId="0" fontId="24" fillId="0" borderId="11" xfId="0" applyFont="1" applyBorder="1"/>
    <xf numFmtId="0" fontId="24" fillId="0" borderId="0" xfId="0" applyFont="1"/>
    <xf numFmtId="0" fontId="28" fillId="0" borderId="0" xfId="0" applyFont="1"/>
    <xf numFmtId="0" fontId="23" fillId="25" borderId="11" xfId="144" applyFont="1" applyFill="1" applyBorder="1" applyAlignment="1">
      <alignment horizontal="left" vertical="center" wrapText="1"/>
    </xf>
    <xf numFmtId="0" fontId="22" fillId="2" borderId="10" xfId="144" applyFont="1" applyFill="1" applyBorder="1" applyAlignment="1">
      <alignment horizontal="center" vertical="center" wrapText="1"/>
    </xf>
    <xf numFmtId="43" fontId="22" fillId="0" borderId="11" xfId="144" applyNumberFormat="1" applyFont="1" applyBorder="1" applyAlignment="1" applyProtection="1">
      <alignment vertical="center" wrapText="1"/>
      <protection locked="0"/>
    </xf>
    <xf numFmtId="43" fontId="23" fillId="25" borderId="11" xfId="1" applyFont="1" applyFill="1" applyBorder="1" applyAlignment="1" applyProtection="1">
      <alignment horizontal="left" vertical="center" indent="2"/>
    </xf>
    <xf numFmtId="43" fontId="24" fillId="2" borderId="11" xfId="1" applyFont="1" applyFill="1" applyBorder="1" applyAlignment="1">
      <alignment horizontal="center"/>
    </xf>
    <xf numFmtId="43" fontId="24" fillId="25" borderId="11" xfId="1" applyFont="1" applyFill="1" applyBorder="1" applyAlignment="1">
      <alignment horizontal="center"/>
    </xf>
    <xf numFmtId="0" fontId="24" fillId="0" borderId="10" xfId="0" applyFont="1" applyBorder="1" applyAlignment="1">
      <alignment horizontal="left"/>
    </xf>
    <xf numFmtId="0" fontId="23" fillId="25" borderId="10" xfId="144" applyFont="1" applyFill="1" applyBorder="1" applyAlignment="1">
      <alignment horizontal="left" vertical="center"/>
    </xf>
    <xf numFmtId="43" fontId="25" fillId="0" borderId="11" xfId="0" applyNumberFormat="1" applyFont="1" applyBorder="1"/>
    <xf numFmtId="0" fontId="31" fillId="0" borderId="19" xfId="0" applyFont="1" applyBorder="1"/>
    <xf numFmtId="0" fontId="22" fillId="0" borderId="24" xfId="144" applyFont="1" applyBorder="1" applyAlignment="1">
      <alignment horizontal="left" vertical="center"/>
    </xf>
    <xf numFmtId="0" fontId="23" fillId="0" borderId="24" xfId="144" applyFont="1" applyBorder="1" applyAlignment="1">
      <alignment horizontal="left" vertical="center"/>
    </xf>
    <xf numFmtId="0" fontId="23" fillId="25" borderId="24" xfId="144" applyFont="1" applyFill="1" applyBorder="1" applyAlignment="1">
      <alignment horizontal="center" vertical="center" wrapText="1"/>
    </xf>
    <xf numFmtId="9" fontId="22" fillId="0" borderId="24" xfId="144" applyNumberFormat="1" applyFont="1" applyBorder="1" applyAlignment="1">
      <alignment horizontal="center" vertical="center"/>
    </xf>
    <xf numFmtId="0" fontId="23" fillId="2" borderId="10" xfId="144" applyFont="1" applyFill="1" applyBorder="1" applyAlignment="1">
      <alignment horizontal="center" vertical="center" wrapText="1"/>
    </xf>
    <xf numFmtId="43" fontId="23" fillId="2" borderId="11" xfId="1" applyFont="1" applyFill="1" applyBorder="1" applyAlignment="1" applyProtection="1">
      <alignment horizontal="left" vertical="center" wrapText="1"/>
    </xf>
    <xf numFmtId="43" fontId="23" fillId="0" borderId="11" xfId="144" applyNumberFormat="1" applyFont="1" applyBorder="1" applyAlignment="1" applyProtection="1">
      <alignment vertical="center" wrapText="1"/>
      <protection locked="0"/>
    </xf>
    <xf numFmtId="0" fontId="25" fillId="0" borderId="24" xfId="0" applyFont="1" applyBorder="1"/>
    <xf numFmtId="0" fontId="31" fillId="0" borderId="34" xfId="0" applyFont="1" applyBorder="1" applyAlignment="1">
      <alignment horizontal="center" vertical="center" wrapText="1"/>
    </xf>
    <xf numFmtId="0" fontId="25" fillId="0" borderId="23" xfId="0" applyFont="1" applyBorder="1"/>
    <xf numFmtId="0" fontId="25" fillId="0" borderId="36" xfId="0" applyFont="1" applyBorder="1"/>
    <xf numFmtId="0" fontId="23" fillId="26" borderId="24" xfId="0" applyFont="1" applyFill="1" applyBorder="1" applyAlignment="1">
      <alignment horizontal="center"/>
    </xf>
    <xf numFmtId="0" fontId="22" fillId="0" borderId="24" xfId="144" applyFont="1" applyBorder="1" applyAlignment="1" applyProtection="1">
      <alignment vertical="center"/>
      <protection locked="0"/>
    </xf>
    <xf numFmtId="0" fontId="23" fillId="25" borderId="24" xfId="144" applyFont="1" applyFill="1" applyBorder="1" applyAlignment="1">
      <alignment horizontal="left" vertical="center" wrapText="1"/>
    </xf>
    <xf numFmtId="10" fontId="22" fillId="0" borderId="24" xfId="144" applyNumberFormat="1" applyFont="1" applyBorder="1" applyAlignment="1">
      <alignment horizontal="center" vertical="center"/>
    </xf>
    <xf numFmtId="0" fontId="23" fillId="25" borderId="24" xfId="144" applyFont="1" applyFill="1" applyBorder="1" applyAlignment="1">
      <alignment horizontal="left" vertical="center"/>
    </xf>
    <xf numFmtId="0" fontId="23" fillId="25" borderId="24" xfId="144" applyFont="1" applyFill="1" applyBorder="1" applyAlignment="1">
      <alignment vertical="center" wrapText="1"/>
    </xf>
    <xf numFmtId="10" fontId="23" fillId="25" borderId="24" xfId="144" applyNumberFormat="1" applyFont="1" applyFill="1" applyBorder="1" applyAlignment="1">
      <alignment horizontal="center" vertical="center"/>
    </xf>
    <xf numFmtId="43" fontId="23" fillId="25" borderId="11" xfId="1" applyFont="1" applyFill="1" applyBorder="1" applyAlignment="1">
      <alignment horizontal="center" vertical="center"/>
    </xf>
    <xf numFmtId="0" fontId="22" fillId="0" borderId="22" xfId="144" applyFont="1" applyBorder="1" applyAlignment="1" applyProtection="1">
      <alignment vertical="center"/>
      <protection locked="0"/>
    </xf>
    <xf numFmtId="0" fontId="22" fillId="0" borderId="23" xfId="144" applyFont="1" applyBorder="1" applyAlignment="1" applyProtection="1">
      <alignment vertical="center"/>
      <protection locked="0"/>
    </xf>
    <xf numFmtId="0" fontId="22" fillId="0" borderId="36" xfId="144" applyFont="1" applyBorder="1" applyAlignment="1" applyProtection="1">
      <alignment vertical="center"/>
      <protection locked="0"/>
    </xf>
    <xf numFmtId="0" fontId="22" fillId="0" borderId="24" xfId="144" applyFont="1" applyBorder="1" applyAlignment="1">
      <alignment horizontal="left" vertical="justify"/>
    </xf>
    <xf numFmtId="43" fontId="23" fillId="26" borderId="24" xfId="1" applyFont="1" applyFill="1" applyBorder="1" applyAlignment="1" applyProtection="1">
      <alignment horizontal="center"/>
    </xf>
    <xf numFmtId="43" fontId="22" fillId="25" borderId="24" xfId="1" applyFont="1" applyFill="1" applyBorder="1" applyAlignment="1" applyProtection="1"/>
    <xf numFmtId="43" fontId="25" fillId="25" borderId="24" xfId="0" applyNumberFormat="1" applyFont="1" applyFill="1" applyBorder="1"/>
    <xf numFmtId="0" fontId="24" fillId="25" borderId="24" xfId="0" applyFont="1" applyFill="1" applyBorder="1" applyAlignment="1">
      <alignment horizontal="center"/>
    </xf>
    <xf numFmtId="168" fontId="25" fillId="2" borderId="24" xfId="239" applyNumberFormat="1" applyFont="1" applyFill="1" applyBorder="1" applyAlignment="1">
      <alignment horizontal="right" vertical="center"/>
    </xf>
    <xf numFmtId="10" fontId="25" fillId="2" borderId="24" xfId="239" applyNumberFormat="1" applyFont="1" applyFill="1" applyBorder="1" applyAlignment="1">
      <alignment horizontal="right" vertical="center"/>
    </xf>
    <xf numFmtId="0" fontId="25" fillId="25" borderId="24" xfId="0" applyFont="1" applyFill="1" applyBorder="1"/>
    <xf numFmtId="0" fontId="23" fillId="0" borderId="24" xfId="144" applyFont="1" applyBorder="1" applyAlignment="1" applyProtection="1">
      <alignment horizontal="left" vertical="center"/>
      <protection locked="0"/>
    </xf>
    <xf numFmtId="9" fontId="23" fillId="0" borderId="24" xfId="144" applyNumberFormat="1" applyFont="1" applyBorder="1" applyAlignment="1">
      <alignment horizontal="center" vertical="center"/>
    </xf>
    <xf numFmtId="0" fontId="22" fillId="2" borderId="37" xfId="144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center" vertical="center"/>
    </xf>
    <xf numFmtId="0" fontId="22" fillId="2" borderId="24" xfId="0" applyFont="1" applyFill="1" applyBorder="1" applyAlignment="1">
      <alignment wrapText="1"/>
    </xf>
    <xf numFmtId="168" fontId="22" fillId="2" borderId="24" xfId="239" applyNumberFormat="1" applyFont="1" applyFill="1" applyBorder="1" applyAlignment="1" applyProtection="1">
      <alignment vertical="center"/>
    </xf>
    <xf numFmtId="43" fontId="22" fillId="2" borderId="11" xfId="1" applyFont="1" applyFill="1" applyBorder="1" applyAlignment="1" applyProtection="1">
      <alignment vertical="center"/>
    </xf>
    <xf numFmtId="0" fontId="22" fillId="2" borderId="24" xfId="0" applyFont="1" applyFill="1" applyBorder="1" applyAlignment="1">
      <alignment horizontal="left" wrapText="1"/>
    </xf>
    <xf numFmtId="0" fontId="22" fillId="2" borderId="24" xfId="0" applyFont="1" applyFill="1" applyBorder="1" applyAlignment="1">
      <alignment horizontal="left"/>
    </xf>
    <xf numFmtId="0" fontId="22" fillId="2" borderId="10" xfId="144" applyFont="1" applyFill="1" applyBorder="1" applyAlignment="1" applyProtection="1">
      <alignment horizontal="center" vertical="center"/>
      <protection locked="0"/>
    </xf>
    <xf numFmtId="0" fontId="22" fillId="2" borderId="24" xfId="144" applyFont="1" applyFill="1" applyBorder="1" applyAlignment="1">
      <alignment horizontal="left" vertical="center" wrapText="1"/>
    </xf>
    <xf numFmtId="10" fontId="22" fillId="2" borderId="24" xfId="239" applyNumberFormat="1" applyFont="1" applyFill="1" applyBorder="1" applyAlignment="1" applyProtection="1">
      <alignment horizontal="center" vertical="center"/>
    </xf>
    <xf numFmtId="10" fontId="25" fillId="0" borderId="0" xfId="239" applyNumberFormat="1" applyFont="1"/>
    <xf numFmtId="10" fontId="22" fillId="2" borderId="24" xfId="239" applyNumberFormat="1" applyFont="1" applyFill="1" applyBorder="1" applyAlignment="1">
      <alignment horizontal="center" vertical="center"/>
    </xf>
    <xf numFmtId="0" fontId="22" fillId="32" borderId="10" xfId="144" applyFont="1" applyFill="1" applyBorder="1" applyAlignment="1" applyProtection="1">
      <alignment horizontal="center" vertical="center"/>
      <protection locked="0"/>
    </xf>
    <xf numFmtId="0" fontId="22" fillId="32" borderId="24" xfId="144" applyFont="1" applyFill="1" applyBorder="1" applyAlignment="1">
      <alignment horizontal="left" vertical="center"/>
    </xf>
    <xf numFmtId="10" fontId="22" fillId="32" borderId="24" xfId="144" applyNumberFormat="1" applyFont="1" applyFill="1" applyBorder="1" applyAlignment="1">
      <alignment horizontal="center" vertical="center"/>
    </xf>
    <xf numFmtId="4" fontId="22" fillId="32" borderId="11" xfId="238" applyNumberFormat="1" applyFont="1" applyFill="1" applyBorder="1" applyAlignment="1" applyProtection="1">
      <alignment horizontal="center" vertical="center"/>
    </xf>
    <xf numFmtId="0" fontId="25" fillId="2" borderId="10" xfId="0" applyFont="1" applyFill="1" applyBorder="1" applyAlignment="1">
      <alignment horizontal="center" vertical="center"/>
    </xf>
    <xf numFmtId="0" fontId="25" fillId="2" borderId="24" xfId="0" applyFont="1" applyFill="1" applyBorder="1" applyAlignment="1">
      <alignment wrapText="1"/>
    </xf>
    <xf numFmtId="43" fontId="25" fillId="2" borderId="11" xfId="1" applyFont="1" applyFill="1" applyBorder="1" applyAlignment="1">
      <alignment horizontal="right" vertical="center"/>
    </xf>
    <xf numFmtId="169" fontId="22" fillId="2" borderId="24" xfId="239" applyNumberFormat="1" applyFont="1" applyFill="1" applyBorder="1" applyAlignment="1" applyProtection="1">
      <alignment horizontal="center" vertical="center"/>
    </xf>
    <xf numFmtId="10" fontId="22" fillId="2" borderId="24" xfId="144" applyNumberFormat="1" applyFont="1" applyFill="1" applyBorder="1" applyAlignment="1">
      <alignment horizontal="center" vertical="center"/>
    </xf>
    <xf numFmtId="9" fontId="25" fillId="0" borderId="0" xfId="239" applyFont="1"/>
    <xf numFmtId="43" fontId="25" fillId="2" borderId="11" xfId="1" applyFont="1" applyFill="1" applyBorder="1" applyAlignment="1">
      <alignment horizontal="center"/>
    </xf>
    <xf numFmtId="43" fontId="24" fillId="2" borderId="11" xfId="0" applyNumberFormat="1" applyFont="1" applyFill="1" applyBorder="1"/>
    <xf numFmtId="0" fontId="34" fillId="0" borderId="0" xfId="0" applyFont="1" applyAlignment="1">
      <alignment horizontal="center"/>
    </xf>
    <xf numFmtId="10" fontId="0" fillId="0" borderId="0" xfId="239" applyNumberFormat="1" applyFont="1"/>
    <xf numFmtId="168" fontId="0" fillId="0" borderId="0" xfId="239" applyNumberFormat="1" applyFont="1"/>
    <xf numFmtId="0" fontId="34" fillId="0" borderId="0" xfId="0" applyFont="1"/>
    <xf numFmtId="0" fontId="22" fillId="0" borderId="24" xfId="144" applyFont="1" applyBorder="1" applyAlignment="1">
      <alignment horizontal="left" vertical="center" wrapText="1"/>
    </xf>
    <xf numFmtId="0" fontId="2" fillId="0" borderId="35" xfId="0" applyFont="1" applyBorder="1" applyAlignment="1">
      <alignment horizontal="center" vertical="center" wrapText="1"/>
    </xf>
    <xf numFmtId="0" fontId="22" fillId="0" borderId="10" xfId="0" applyFont="1" applyBorder="1"/>
    <xf numFmtId="0" fontId="22" fillId="0" borderId="24" xfId="0" applyFont="1" applyBorder="1"/>
    <xf numFmtId="43" fontId="22" fillId="0" borderId="11" xfId="0" applyNumberFormat="1" applyFont="1" applyBorder="1"/>
    <xf numFmtId="4" fontId="22" fillId="0" borderId="11" xfId="0" applyNumberFormat="1" applyFont="1" applyBorder="1"/>
    <xf numFmtId="0" fontId="25" fillId="0" borderId="10" xfId="0" applyFont="1" applyBorder="1"/>
    <xf numFmtId="0" fontId="33" fillId="0" borderId="24" xfId="144" applyFont="1" applyBorder="1" applyAlignment="1">
      <alignment horizontal="left" vertical="center"/>
    </xf>
    <xf numFmtId="0" fontId="22" fillId="2" borderId="24" xfId="0" applyFont="1" applyFill="1" applyBorder="1"/>
    <xf numFmtId="4" fontId="22" fillId="2" borderId="11" xfId="0" applyNumberFormat="1" applyFont="1" applyFill="1" applyBorder="1"/>
    <xf numFmtId="0" fontId="22" fillId="2" borderId="10" xfId="0" applyFont="1" applyFill="1" applyBorder="1"/>
    <xf numFmtId="0" fontId="22" fillId="0" borderId="0" xfId="0" applyFont="1"/>
    <xf numFmtId="0" fontId="23" fillId="25" borderId="10" xfId="0" applyFont="1" applyFill="1" applyBorder="1" applyAlignment="1">
      <alignment horizontal="center" vertical="center"/>
    </xf>
    <xf numFmtId="0" fontId="23" fillId="25" borderId="24" xfId="0" applyFont="1" applyFill="1" applyBorder="1"/>
    <xf numFmtId="43" fontId="22" fillId="2" borderId="38" xfId="1" applyFont="1" applyFill="1" applyBorder="1" applyAlignment="1" applyProtection="1">
      <alignment horizontal="left" vertical="center" wrapText="1"/>
    </xf>
    <xf numFmtId="43" fontId="22" fillId="2" borderId="11" xfId="1" applyFont="1" applyFill="1" applyBorder="1" applyAlignment="1" applyProtection="1">
      <alignment horizontal="left" vertical="center" wrapText="1"/>
    </xf>
    <xf numFmtId="0" fontId="2" fillId="0" borderId="34" xfId="0" applyFont="1" applyBorder="1" applyAlignment="1">
      <alignment horizontal="center" vertical="center" wrapText="1"/>
    </xf>
    <xf numFmtId="170" fontId="2" fillId="31" borderId="35" xfId="0" applyNumberFormat="1" applyFont="1" applyFill="1" applyBorder="1" applyAlignment="1">
      <alignment horizontal="center" vertical="center" wrapText="1"/>
    </xf>
    <xf numFmtId="14" fontId="2" fillId="0" borderId="35" xfId="0" applyNumberFormat="1" applyFont="1" applyBorder="1" applyAlignment="1">
      <alignment horizontal="center" vertical="center" wrapText="1"/>
    </xf>
    <xf numFmtId="0" fontId="22" fillId="0" borderId="24" xfId="0" applyFont="1" applyBorder="1" applyAlignment="1">
      <alignment horizontal="left" wrapText="1"/>
    </xf>
    <xf numFmtId="0" fontId="22" fillId="0" borderId="24" xfId="0" applyFont="1" applyBorder="1" applyAlignment="1">
      <alignment horizontal="left"/>
    </xf>
    <xf numFmtId="43" fontId="22" fillId="0" borderId="11" xfId="1" applyFont="1" applyFill="1" applyBorder="1" applyAlignment="1" applyProtection="1">
      <alignment vertical="center"/>
    </xf>
    <xf numFmtId="0" fontId="23" fillId="0" borderId="22" xfId="144" applyFont="1" applyBorder="1" applyAlignment="1" applyProtection="1">
      <alignment vertical="center"/>
      <protection locked="0"/>
    </xf>
    <xf numFmtId="0" fontId="23" fillId="0" borderId="23" xfId="144" applyFont="1" applyBorder="1" applyAlignment="1" applyProtection="1">
      <alignment vertical="center"/>
      <protection locked="0"/>
    </xf>
    <xf numFmtId="0" fontId="23" fillId="0" borderId="36" xfId="144" applyFont="1" applyBorder="1" applyAlignment="1" applyProtection="1">
      <alignment vertical="center"/>
      <protection locked="0"/>
    </xf>
    <xf numFmtId="43" fontId="22" fillId="0" borderId="11" xfId="0" applyNumberFormat="1" applyFont="1" applyBorder="1" applyAlignment="1">
      <alignment horizontal="right"/>
    </xf>
    <xf numFmtId="43" fontId="25" fillId="0" borderId="0" xfId="0" applyNumberFormat="1" applyFont="1"/>
    <xf numFmtId="10" fontId="22" fillId="0" borderId="24" xfId="239" applyNumberFormat="1" applyFont="1" applyFill="1" applyBorder="1" applyAlignment="1">
      <alignment horizontal="right" vertical="center"/>
    </xf>
    <xf numFmtId="43" fontId="22" fillId="0" borderId="11" xfId="1" applyFont="1" applyFill="1" applyBorder="1" applyAlignment="1">
      <alignment horizontal="right" vertical="center"/>
    </xf>
    <xf numFmtId="0" fontId="25" fillId="0" borderId="10" xfId="0" applyFont="1" applyBorder="1" applyAlignment="1">
      <alignment horizontal="center" vertical="center"/>
    </xf>
    <xf numFmtId="0" fontId="25" fillId="0" borderId="24" xfId="0" applyFont="1" applyBorder="1" applyAlignment="1">
      <alignment wrapText="1"/>
    </xf>
    <xf numFmtId="168" fontId="22" fillId="0" borderId="24" xfId="239" applyNumberFormat="1" applyFont="1" applyFill="1" applyBorder="1" applyAlignment="1">
      <alignment horizontal="right" vertical="center"/>
    </xf>
    <xf numFmtId="43" fontId="25" fillId="0" borderId="11" xfId="1" applyFont="1" applyFill="1" applyBorder="1" applyAlignment="1">
      <alignment horizontal="right" vertical="center"/>
    </xf>
    <xf numFmtId="43" fontId="24" fillId="0" borderId="11" xfId="0" applyNumberFormat="1" applyFont="1" applyBorder="1"/>
    <xf numFmtId="0" fontId="24" fillId="0" borderId="10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24" fillId="25" borderId="10" xfId="0" applyFont="1" applyFill="1" applyBorder="1" applyAlignment="1">
      <alignment horizontal="left"/>
    </xf>
    <xf numFmtId="0" fontId="26" fillId="25" borderId="24" xfId="0" applyFont="1" applyFill="1" applyBorder="1" applyAlignment="1">
      <alignment horizontal="left"/>
    </xf>
    <xf numFmtId="0" fontId="24" fillId="2" borderId="10" xfId="0" applyFont="1" applyFill="1" applyBorder="1" applyAlignment="1">
      <alignment horizontal="left"/>
    </xf>
    <xf numFmtId="0" fontId="26" fillId="2" borderId="24" xfId="0" applyFont="1" applyFill="1" applyBorder="1" applyAlignment="1">
      <alignment horizontal="left"/>
    </xf>
    <xf numFmtId="0" fontId="25" fillId="2" borderId="10" xfId="0" applyFont="1" applyFill="1" applyBorder="1" applyAlignment="1">
      <alignment horizontal="left"/>
    </xf>
    <xf numFmtId="0" fontId="25" fillId="2" borderId="24" xfId="0" applyFont="1" applyFill="1" applyBorder="1" applyAlignment="1">
      <alignment horizontal="left"/>
    </xf>
    <xf numFmtId="0" fontId="23" fillId="25" borderId="10" xfId="0" applyFont="1" applyFill="1" applyBorder="1" applyAlignment="1">
      <alignment horizontal="left" vertical="justify"/>
    </xf>
    <xf numFmtId="0" fontId="23" fillId="25" borderId="24" xfId="0" applyFont="1" applyFill="1" applyBorder="1" applyAlignment="1">
      <alignment horizontal="left" vertical="justify"/>
    </xf>
    <xf numFmtId="0" fontId="23" fillId="25" borderId="11" xfId="0" applyFont="1" applyFill="1" applyBorder="1" applyAlignment="1">
      <alignment horizontal="left" vertical="justify"/>
    </xf>
    <xf numFmtId="0" fontId="22" fillId="0" borderId="24" xfId="144" applyFont="1" applyBorder="1" applyAlignment="1">
      <alignment horizontal="left" vertical="center" wrapText="1"/>
    </xf>
    <xf numFmtId="0" fontId="23" fillId="25" borderId="10" xfId="0" applyFont="1" applyFill="1" applyBorder="1" applyAlignment="1">
      <alignment horizontal="left"/>
    </xf>
    <xf numFmtId="0" fontId="23" fillId="25" borderId="24" xfId="0" applyFont="1" applyFill="1" applyBorder="1" applyAlignment="1">
      <alignment horizontal="left"/>
    </xf>
    <xf numFmtId="0" fontId="27" fillId="0" borderId="13" xfId="0" applyFont="1" applyBorder="1" applyAlignment="1">
      <alignment horizontal="center" vertical="top" wrapText="1"/>
    </xf>
    <xf numFmtId="0" fontId="27" fillId="0" borderId="14" xfId="0" applyFont="1" applyBorder="1" applyAlignment="1">
      <alignment horizontal="center" vertical="top"/>
    </xf>
    <xf numFmtId="0" fontId="27" fillId="0" borderId="15" xfId="0" applyFont="1" applyBorder="1" applyAlignment="1">
      <alignment horizontal="center" vertical="top"/>
    </xf>
    <xf numFmtId="0" fontId="24" fillId="27" borderId="10" xfId="0" applyFont="1" applyFill="1" applyBorder="1" applyAlignment="1">
      <alignment horizontal="center"/>
    </xf>
    <xf numFmtId="0" fontId="24" fillId="27" borderId="24" xfId="0" applyFont="1" applyFill="1" applyBorder="1" applyAlignment="1">
      <alignment horizontal="center"/>
    </xf>
    <xf numFmtId="0" fontId="24" fillId="27" borderId="11" xfId="0" applyFont="1" applyFill="1" applyBorder="1" applyAlignment="1">
      <alignment horizontal="center"/>
    </xf>
    <xf numFmtId="0" fontId="23" fillId="26" borderId="24" xfId="0" applyFont="1" applyFill="1" applyBorder="1" applyAlignment="1">
      <alignment horizontal="center"/>
    </xf>
    <xf numFmtId="0" fontId="23" fillId="25" borderId="24" xfId="144" applyFont="1" applyFill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30" fillId="0" borderId="18" xfId="0" applyFont="1" applyBorder="1"/>
    <xf numFmtId="0" fontId="31" fillId="0" borderId="30" xfId="0" applyFont="1" applyBorder="1" applyAlignment="1">
      <alignment horizontal="center"/>
    </xf>
    <xf numFmtId="0" fontId="0" fillId="0" borderId="0" xfId="0"/>
    <xf numFmtId="0" fontId="30" fillId="0" borderId="31" xfId="0" applyFont="1" applyBorder="1"/>
    <xf numFmtId="0" fontId="30" fillId="0" borderId="30" xfId="0" applyFont="1" applyBorder="1"/>
    <xf numFmtId="0" fontId="32" fillId="0" borderId="32" xfId="0" applyFont="1" applyBorder="1"/>
    <xf numFmtId="0" fontId="30" fillId="0" borderId="21" xfId="0" applyFont="1" applyBorder="1"/>
    <xf numFmtId="0" fontId="30" fillId="0" borderId="33" xfId="0" applyFont="1" applyBorder="1"/>
    <xf numFmtId="0" fontId="29" fillId="28" borderId="26" xfId="0" applyFont="1" applyFill="1" applyBorder="1" applyAlignment="1">
      <alignment horizontal="center"/>
    </xf>
    <xf numFmtId="0" fontId="30" fillId="0" borderId="17" xfId="0" applyFont="1" applyBorder="1"/>
    <xf numFmtId="0" fontId="30" fillId="0" borderId="27" xfId="0" applyFont="1" applyBorder="1"/>
    <xf numFmtId="0" fontId="2" fillId="0" borderId="16" xfId="0" applyFont="1" applyBorder="1" applyAlignment="1">
      <alignment horizontal="left" vertical="center" wrapText="1"/>
    </xf>
    <xf numFmtId="0" fontId="31" fillId="0" borderId="26" xfId="0" applyFont="1" applyBorder="1" applyAlignment="1">
      <alignment horizontal="center" vertical="center"/>
    </xf>
    <xf numFmtId="0" fontId="29" fillId="0" borderId="26" xfId="0" applyFont="1" applyBorder="1" applyAlignment="1">
      <alignment horizontal="center" vertical="center"/>
    </xf>
    <xf numFmtId="0" fontId="23" fillId="25" borderId="10" xfId="144" applyFont="1" applyFill="1" applyBorder="1" applyAlignment="1">
      <alignment horizontal="left" vertical="center"/>
    </xf>
    <xf numFmtId="0" fontId="23" fillId="25" borderId="24" xfId="144" applyFont="1" applyFill="1" applyBorder="1" applyAlignment="1">
      <alignment horizontal="left" vertical="center"/>
    </xf>
    <xf numFmtId="0" fontId="24" fillId="0" borderId="10" xfId="0" applyFont="1" applyBorder="1" applyAlignment="1">
      <alignment horizontal="left" vertical="justify"/>
    </xf>
    <xf numFmtId="0" fontId="24" fillId="0" borderId="24" xfId="0" applyFont="1" applyBorder="1" applyAlignment="1">
      <alignment horizontal="left" vertical="justify"/>
    </xf>
    <xf numFmtId="0" fontId="24" fillId="0" borderId="11" xfId="0" applyFont="1" applyBorder="1" applyAlignment="1">
      <alignment horizontal="left" vertical="justify"/>
    </xf>
    <xf numFmtId="0" fontId="22" fillId="0" borderId="10" xfId="144" applyFont="1" applyBorder="1" applyAlignment="1" applyProtection="1">
      <alignment horizontal="left" vertical="center" wrapText="1"/>
      <protection locked="0"/>
    </xf>
    <xf numFmtId="0" fontId="22" fillId="0" borderId="24" xfId="144" applyFont="1" applyBorder="1" applyAlignment="1" applyProtection="1">
      <alignment horizontal="left" vertical="center" wrapText="1"/>
      <protection locked="0"/>
    </xf>
    <xf numFmtId="0" fontId="22" fillId="0" borderId="11" xfId="144" applyFont="1" applyBorder="1" applyAlignment="1" applyProtection="1">
      <alignment horizontal="left" vertical="center" wrapText="1"/>
      <protection locked="0"/>
    </xf>
    <xf numFmtId="0" fontId="29" fillId="30" borderId="26" xfId="0" applyFont="1" applyFill="1" applyBorder="1" applyAlignment="1">
      <alignment horizontal="center" vertical="center" wrapText="1"/>
    </xf>
    <xf numFmtId="0" fontId="31" fillId="0" borderId="16" xfId="0" applyFont="1" applyBorder="1" applyAlignment="1">
      <alignment horizontal="left" vertical="center" wrapText="1"/>
    </xf>
    <xf numFmtId="0" fontId="31" fillId="29" borderId="28" xfId="0" applyFont="1" applyFill="1" applyBorder="1" applyAlignment="1">
      <alignment horizontal="center" vertical="center"/>
    </xf>
    <xf numFmtId="0" fontId="30" fillId="0" borderId="20" xfId="0" applyFont="1" applyBorder="1"/>
    <xf numFmtId="0" fontId="30" fillId="0" borderId="29" xfId="0" applyFont="1" applyBorder="1"/>
    <xf numFmtId="0" fontId="29" fillId="0" borderId="30" xfId="0" applyFont="1" applyBorder="1" applyAlignment="1">
      <alignment horizontal="center" wrapText="1"/>
    </xf>
    <xf numFmtId="0" fontId="28" fillId="0" borderId="0" xfId="0" applyFont="1" applyAlignment="1">
      <alignment horizontal="left"/>
    </xf>
    <xf numFmtId="0" fontId="26" fillId="0" borderId="0" xfId="0" applyFont="1" applyAlignment="1">
      <alignment horizontal="justify" wrapText="1"/>
    </xf>
    <xf numFmtId="0" fontId="23" fillId="25" borderId="22" xfId="144" applyFont="1" applyFill="1" applyBorder="1" applyAlignment="1">
      <alignment horizontal="center" vertical="center" wrapText="1"/>
    </xf>
    <xf numFmtId="0" fontId="23" fillId="25" borderId="25" xfId="144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/>
    </xf>
    <xf numFmtId="0" fontId="24" fillId="2" borderId="24" xfId="0" applyFont="1" applyFill="1" applyBorder="1" applyAlignment="1">
      <alignment horizontal="center"/>
    </xf>
    <xf numFmtId="0" fontId="24" fillId="2" borderId="11" xfId="0" applyFont="1" applyFill="1" applyBorder="1" applyAlignment="1">
      <alignment horizontal="center"/>
    </xf>
    <xf numFmtId="0" fontId="23" fillId="25" borderId="12" xfId="144" applyFont="1" applyFill="1" applyBorder="1" applyAlignment="1">
      <alignment horizontal="left" vertical="center"/>
    </xf>
    <xf numFmtId="0" fontId="23" fillId="25" borderId="23" xfId="144" applyFont="1" applyFill="1" applyBorder="1" applyAlignment="1">
      <alignment horizontal="left" vertical="center"/>
    </xf>
    <xf numFmtId="0" fontId="23" fillId="25" borderId="25" xfId="144" applyFont="1" applyFill="1" applyBorder="1" applyAlignment="1">
      <alignment horizontal="left" vertical="center"/>
    </xf>
    <xf numFmtId="0" fontId="22" fillId="2" borderId="24" xfId="144" applyFont="1" applyFill="1" applyBorder="1" applyAlignment="1">
      <alignment horizontal="left" vertical="center"/>
    </xf>
    <xf numFmtId="0" fontId="22" fillId="0" borderId="24" xfId="144" applyFont="1" applyBorder="1" applyAlignment="1">
      <alignment horizontal="left" vertical="justify"/>
    </xf>
    <xf numFmtId="0" fontId="25" fillId="0" borderId="22" xfId="0" applyFont="1" applyBorder="1" applyAlignment="1">
      <alignment horizontal="left"/>
    </xf>
    <xf numFmtId="0" fontId="25" fillId="0" borderId="25" xfId="0" applyFont="1" applyBorder="1" applyAlignment="1">
      <alignment horizontal="left"/>
    </xf>
  </cellXfs>
  <cellStyles count="242">
    <cellStyle name="20% - Ênfase1 2" xfId="7" xr:uid="{00000000-0005-0000-0000-000000000000}"/>
    <cellStyle name="20% - Ênfase1 2 2" xfId="8" xr:uid="{00000000-0005-0000-0000-000001000000}"/>
    <cellStyle name="20% - Ênfase1 3" xfId="9" xr:uid="{00000000-0005-0000-0000-000002000000}"/>
    <cellStyle name="20% - Ênfase1 3 2" xfId="10" xr:uid="{00000000-0005-0000-0000-000003000000}"/>
    <cellStyle name="20% - Ênfase2 2" xfId="11" xr:uid="{00000000-0005-0000-0000-000004000000}"/>
    <cellStyle name="20% - Ênfase2 2 2" xfId="12" xr:uid="{00000000-0005-0000-0000-000005000000}"/>
    <cellStyle name="20% - Ênfase2 3" xfId="13" xr:uid="{00000000-0005-0000-0000-000006000000}"/>
    <cellStyle name="20% - Ênfase2 3 2" xfId="14" xr:uid="{00000000-0005-0000-0000-000007000000}"/>
    <cellStyle name="20% - Ênfase3 2" xfId="15" xr:uid="{00000000-0005-0000-0000-000008000000}"/>
    <cellStyle name="20% - Ênfase3 2 2" xfId="16" xr:uid="{00000000-0005-0000-0000-000009000000}"/>
    <cellStyle name="20% - Ênfase3 3" xfId="17" xr:uid="{00000000-0005-0000-0000-00000A000000}"/>
    <cellStyle name="20% - Ênfase3 3 2" xfId="18" xr:uid="{00000000-0005-0000-0000-00000B000000}"/>
    <cellStyle name="20% - Ênfase4 2" xfId="19" xr:uid="{00000000-0005-0000-0000-00000C000000}"/>
    <cellStyle name="20% - Ênfase4 2 2" xfId="20" xr:uid="{00000000-0005-0000-0000-00000D000000}"/>
    <cellStyle name="20% - Ênfase4 3" xfId="21" xr:uid="{00000000-0005-0000-0000-00000E000000}"/>
    <cellStyle name="20% - Ênfase4 3 2" xfId="22" xr:uid="{00000000-0005-0000-0000-00000F000000}"/>
    <cellStyle name="20% - Ênfase5 2" xfId="23" xr:uid="{00000000-0005-0000-0000-000010000000}"/>
    <cellStyle name="20% - Ênfase5 2 2" xfId="24" xr:uid="{00000000-0005-0000-0000-000011000000}"/>
    <cellStyle name="20% - Ênfase5 3" xfId="25" xr:uid="{00000000-0005-0000-0000-000012000000}"/>
    <cellStyle name="20% - Ênfase5 3 2" xfId="26" xr:uid="{00000000-0005-0000-0000-000013000000}"/>
    <cellStyle name="20% - Ênfase6 2" xfId="27" xr:uid="{00000000-0005-0000-0000-000014000000}"/>
    <cellStyle name="20% - Ênfase6 2 2" xfId="28" xr:uid="{00000000-0005-0000-0000-000015000000}"/>
    <cellStyle name="20% - Ênfase6 3" xfId="29" xr:uid="{00000000-0005-0000-0000-000016000000}"/>
    <cellStyle name="20% - Ênfase6 3 2" xfId="30" xr:uid="{00000000-0005-0000-0000-000017000000}"/>
    <cellStyle name="40% - Ênfase1 2" xfId="31" xr:uid="{00000000-0005-0000-0000-000018000000}"/>
    <cellStyle name="40% - Ênfase1 2 2" xfId="32" xr:uid="{00000000-0005-0000-0000-000019000000}"/>
    <cellStyle name="40% - Ênfase1 3" xfId="33" xr:uid="{00000000-0005-0000-0000-00001A000000}"/>
    <cellStyle name="40% - Ênfase1 3 2" xfId="34" xr:uid="{00000000-0005-0000-0000-00001B000000}"/>
    <cellStyle name="40% - Ênfase2 2" xfId="35" xr:uid="{00000000-0005-0000-0000-00001C000000}"/>
    <cellStyle name="40% - Ênfase2 2 2" xfId="36" xr:uid="{00000000-0005-0000-0000-00001D000000}"/>
    <cellStyle name="40% - Ênfase2 3" xfId="37" xr:uid="{00000000-0005-0000-0000-00001E000000}"/>
    <cellStyle name="40% - Ênfase2 3 2" xfId="38" xr:uid="{00000000-0005-0000-0000-00001F000000}"/>
    <cellStyle name="40% - Ênfase3 2" xfId="39" xr:uid="{00000000-0005-0000-0000-000020000000}"/>
    <cellStyle name="40% - Ênfase3 2 2" xfId="40" xr:uid="{00000000-0005-0000-0000-000021000000}"/>
    <cellStyle name="40% - Ênfase3 3" xfId="41" xr:uid="{00000000-0005-0000-0000-000022000000}"/>
    <cellStyle name="40% - Ênfase3 3 2" xfId="42" xr:uid="{00000000-0005-0000-0000-000023000000}"/>
    <cellStyle name="40% - Ênfase4 2" xfId="43" xr:uid="{00000000-0005-0000-0000-000024000000}"/>
    <cellStyle name="40% - Ênfase4 2 2" xfId="44" xr:uid="{00000000-0005-0000-0000-000025000000}"/>
    <cellStyle name="40% - Ênfase4 3" xfId="45" xr:uid="{00000000-0005-0000-0000-000026000000}"/>
    <cellStyle name="40% - Ênfase4 3 2" xfId="46" xr:uid="{00000000-0005-0000-0000-000027000000}"/>
    <cellStyle name="40% - Ênfase5 2" xfId="47" xr:uid="{00000000-0005-0000-0000-000028000000}"/>
    <cellStyle name="40% - Ênfase5 2 2" xfId="48" xr:uid="{00000000-0005-0000-0000-000029000000}"/>
    <cellStyle name="40% - Ênfase5 3" xfId="49" xr:uid="{00000000-0005-0000-0000-00002A000000}"/>
    <cellStyle name="40% - Ênfase5 3 2" xfId="50" xr:uid="{00000000-0005-0000-0000-00002B000000}"/>
    <cellStyle name="40% - Ênfase6 2" xfId="51" xr:uid="{00000000-0005-0000-0000-00002C000000}"/>
    <cellStyle name="40% - Ênfase6 2 2" xfId="52" xr:uid="{00000000-0005-0000-0000-00002D000000}"/>
    <cellStyle name="40% - Ênfase6 3" xfId="53" xr:uid="{00000000-0005-0000-0000-00002E000000}"/>
    <cellStyle name="40% - Ênfase6 3 2" xfId="54" xr:uid="{00000000-0005-0000-0000-00002F000000}"/>
    <cellStyle name="60% - Ênfase1 2" xfId="55" xr:uid="{00000000-0005-0000-0000-000030000000}"/>
    <cellStyle name="60% - Ênfase1 2 2" xfId="56" xr:uid="{00000000-0005-0000-0000-000031000000}"/>
    <cellStyle name="60% - Ênfase1 3" xfId="57" xr:uid="{00000000-0005-0000-0000-000032000000}"/>
    <cellStyle name="60% - Ênfase1 3 2" xfId="58" xr:uid="{00000000-0005-0000-0000-000033000000}"/>
    <cellStyle name="60% - Ênfase2 2" xfId="59" xr:uid="{00000000-0005-0000-0000-000034000000}"/>
    <cellStyle name="60% - Ênfase2 2 2" xfId="60" xr:uid="{00000000-0005-0000-0000-000035000000}"/>
    <cellStyle name="60% - Ênfase2 3" xfId="61" xr:uid="{00000000-0005-0000-0000-000036000000}"/>
    <cellStyle name="60% - Ênfase2 3 2" xfId="62" xr:uid="{00000000-0005-0000-0000-000037000000}"/>
    <cellStyle name="60% - Ênfase3 2" xfId="63" xr:uid="{00000000-0005-0000-0000-000038000000}"/>
    <cellStyle name="60% - Ênfase3 2 2" xfId="64" xr:uid="{00000000-0005-0000-0000-000039000000}"/>
    <cellStyle name="60% - Ênfase3 3" xfId="65" xr:uid="{00000000-0005-0000-0000-00003A000000}"/>
    <cellStyle name="60% - Ênfase3 3 2" xfId="66" xr:uid="{00000000-0005-0000-0000-00003B000000}"/>
    <cellStyle name="60% - Ênfase4 2" xfId="67" xr:uid="{00000000-0005-0000-0000-00003C000000}"/>
    <cellStyle name="60% - Ênfase4 2 2" xfId="68" xr:uid="{00000000-0005-0000-0000-00003D000000}"/>
    <cellStyle name="60% - Ênfase4 3" xfId="69" xr:uid="{00000000-0005-0000-0000-00003E000000}"/>
    <cellStyle name="60% - Ênfase4 3 2" xfId="70" xr:uid="{00000000-0005-0000-0000-00003F000000}"/>
    <cellStyle name="60% - Ênfase5 2" xfId="71" xr:uid="{00000000-0005-0000-0000-000040000000}"/>
    <cellStyle name="60% - Ênfase5 2 2" xfId="72" xr:uid="{00000000-0005-0000-0000-000041000000}"/>
    <cellStyle name="60% - Ênfase5 3" xfId="73" xr:uid="{00000000-0005-0000-0000-000042000000}"/>
    <cellStyle name="60% - Ênfase5 3 2" xfId="74" xr:uid="{00000000-0005-0000-0000-000043000000}"/>
    <cellStyle name="60% - Ênfase6 2" xfId="75" xr:uid="{00000000-0005-0000-0000-000044000000}"/>
    <cellStyle name="60% - Ênfase6 2 2" xfId="76" xr:uid="{00000000-0005-0000-0000-000045000000}"/>
    <cellStyle name="60% - Ênfase6 3" xfId="77" xr:uid="{00000000-0005-0000-0000-000046000000}"/>
    <cellStyle name="60% - Ênfase6 3 2" xfId="78" xr:uid="{00000000-0005-0000-0000-000047000000}"/>
    <cellStyle name="Bom 2" xfId="79" xr:uid="{00000000-0005-0000-0000-000048000000}"/>
    <cellStyle name="Bom 2 2" xfId="80" xr:uid="{00000000-0005-0000-0000-000049000000}"/>
    <cellStyle name="Bom 3" xfId="81" xr:uid="{00000000-0005-0000-0000-00004A000000}"/>
    <cellStyle name="Bom 3 2" xfId="82" xr:uid="{00000000-0005-0000-0000-00004B000000}"/>
    <cellStyle name="Cálculo 2" xfId="83" xr:uid="{00000000-0005-0000-0000-00004C000000}"/>
    <cellStyle name="Cálculo 2 2" xfId="84" xr:uid="{00000000-0005-0000-0000-00004D000000}"/>
    <cellStyle name="Cálculo 3" xfId="85" xr:uid="{00000000-0005-0000-0000-00004E000000}"/>
    <cellStyle name="Cálculo 3 2" xfId="86" xr:uid="{00000000-0005-0000-0000-00004F000000}"/>
    <cellStyle name="Cancel" xfId="87" xr:uid="{00000000-0005-0000-0000-000050000000}"/>
    <cellStyle name="Cancel 2" xfId="88" xr:uid="{00000000-0005-0000-0000-000051000000}"/>
    <cellStyle name="Cancel 3" xfId="89" xr:uid="{00000000-0005-0000-0000-000052000000}"/>
    <cellStyle name="Célula de Verificação 2" xfId="90" xr:uid="{00000000-0005-0000-0000-000053000000}"/>
    <cellStyle name="Célula de Verificação 2 2" xfId="91" xr:uid="{00000000-0005-0000-0000-000054000000}"/>
    <cellStyle name="Célula de Verificação 3" xfId="92" xr:uid="{00000000-0005-0000-0000-000055000000}"/>
    <cellStyle name="Célula de Verificação 3 2" xfId="93" xr:uid="{00000000-0005-0000-0000-000056000000}"/>
    <cellStyle name="Célula Vinculada 2" xfId="94" xr:uid="{00000000-0005-0000-0000-000057000000}"/>
    <cellStyle name="Célula Vinculada 2 2" xfId="95" xr:uid="{00000000-0005-0000-0000-000058000000}"/>
    <cellStyle name="Célula Vinculada 3" xfId="96" xr:uid="{00000000-0005-0000-0000-000059000000}"/>
    <cellStyle name="Célula Vinculada 3 2" xfId="97" xr:uid="{00000000-0005-0000-0000-00005A000000}"/>
    <cellStyle name="Ênfase1 2" xfId="98" xr:uid="{00000000-0005-0000-0000-00005B000000}"/>
    <cellStyle name="Ênfase1 2 2" xfId="99" xr:uid="{00000000-0005-0000-0000-00005C000000}"/>
    <cellStyle name="Ênfase1 3" xfId="100" xr:uid="{00000000-0005-0000-0000-00005D000000}"/>
    <cellStyle name="Ênfase1 3 2" xfId="101" xr:uid="{00000000-0005-0000-0000-00005E000000}"/>
    <cellStyle name="Ênfase2 2" xfId="102" xr:uid="{00000000-0005-0000-0000-00005F000000}"/>
    <cellStyle name="Ênfase2 2 2" xfId="103" xr:uid="{00000000-0005-0000-0000-000060000000}"/>
    <cellStyle name="Ênfase2 3" xfId="104" xr:uid="{00000000-0005-0000-0000-000061000000}"/>
    <cellStyle name="Ênfase2 3 2" xfId="105" xr:uid="{00000000-0005-0000-0000-000062000000}"/>
    <cellStyle name="Ênfase3 2" xfId="106" xr:uid="{00000000-0005-0000-0000-000063000000}"/>
    <cellStyle name="Ênfase3 2 2" xfId="107" xr:uid="{00000000-0005-0000-0000-000064000000}"/>
    <cellStyle name="Ênfase3 3" xfId="108" xr:uid="{00000000-0005-0000-0000-000065000000}"/>
    <cellStyle name="Ênfase3 3 2" xfId="109" xr:uid="{00000000-0005-0000-0000-000066000000}"/>
    <cellStyle name="Ênfase4 2" xfId="110" xr:uid="{00000000-0005-0000-0000-000067000000}"/>
    <cellStyle name="Ênfase4 2 2" xfId="111" xr:uid="{00000000-0005-0000-0000-000068000000}"/>
    <cellStyle name="Ênfase4 3" xfId="112" xr:uid="{00000000-0005-0000-0000-000069000000}"/>
    <cellStyle name="Ênfase4 3 2" xfId="113" xr:uid="{00000000-0005-0000-0000-00006A000000}"/>
    <cellStyle name="Ênfase5 2" xfId="114" xr:uid="{00000000-0005-0000-0000-00006B000000}"/>
    <cellStyle name="Ênfase5 2 2" xfId="115" xr:uid="{00000000-0005-0000-0000-00006C000000}"/>
    <cellStyle name="Ênfase5 3" xfId="116" xr:uid="{00000000-0005-0000-0000-00006D000000}"/>
    <cellStyle name="Ênfase5 3 2" xfId="117" xr:uid="{00000000-0005-0000-0000-00006E000000}"/>
    <cellStyle name="Ênfase6 2" xfId="118" xr:uid="{00000000-0005-0000-0000-00006F000000}"/>
    <cellStyle name="Ênfase6 2 2" xfId="119" xr:uid="{00000000-0005-0000-0000-000070000000}"/>
    <cellStyle name="Ênfase6 3" xfId="120" xr:uid="{00000000-0005-0000-0000-000071000000}"/>
    <cellStyle name="Ênfase6 3 2" xfId="121" xr:uid="{00000000-0005-0000-0000-000072000000}"/>
    <cellStyle name="Entrada 2" xfId="122" xr:uid="{00000000-0005-0000-0000-000073000000}"/>
    <cellStyle name="Entrada 2 2" xfId="123" xr:uid="{00000000-0005-0000-0000-000074000000}"/>
    <cellStyle name="Entrada 3" xfId="124" xr:uid="{00000000-0005-0000-0000-000075000000}"/>
    <cellStyle name="Entrada 3 2" xfId="125" xr:uid="{00000000-0005-0000-0000-000076000000}"/>
    <cellStyle name="Hyperlink 2" xfId="202" xr:uid="{00000000-0005-0000-0000-000077000000}"/>
    <cellStyle name="Incorreto 2" xfId="126" xr:uid="{00000000-0005-0000-0000-000078000000}"/>
    <cellStyle name="Incorreto 2 2" xfId="127" xr:uid="{00000000-0005-0000-0000-000079000000}"/>
    <cellStyle name="Incorreto 3" xfId="128" xr:uid="{00000000-0005-0000-0000-00007A000000}"/>
    <cellStyle name="Incorreto 3 2" xfId="129" xr:uid="{00000000-0005-0000-0000-00007B000000}"/>
    <cellStyle name="Moeda 10" xfId="203" xr:uid="{00000000-0005-0000-0000-00007C000000}"/>
    <cellStyle name="Moeda 10 2" xfId="204" xr:uid="{00000000-0005-0000-0000-00007D000000}"/>
    <cellStyle name="Moeda 11" xfId="205" xr:uid="{00000000-0005-0000-0000-00007E000000}"/>
    <cellStyle name="Moeda 11 2" xfId="206" xr:uid="{00000000-0005-0000-0000-00007F000000}"/>
    <cellStyle name="Moeda 12" xfId="207" xr:uid="{00000000-0005-0000-0000-000080000000}"/>
    <cellStyle name="Moeda 13" xfId="208" xr:uid="{00000000-0005-0000-0000-000081000000}"/>
    <cellStyle name="Moeda 14" xfId="241" xr:uid="{76AE31BD-A5B4-4507-AB6F-3E541B56C1B3}"/>
    <cellStyle name="Moeda 2" xfId="130" xr:uid="{00000000-0005-0000-0000-000082000000}"/>
    <cellStyle name="Moeda 2 2" xfId="131" xr:uid="{00000000-0005-0000-0000-000083000000}"/>
    <cellStyle name="Moeda 2 2 2" xfId="132" xr:uid="{00000000-0005-0000-0000-000084000000}"/>
    <cellStyle name="Moeda 2 3" xfId="133" xr:uid="{00000000-0005-0000-0000-000085000000}"/>
    <cellStyle name="Moeda 2 4" xfId="5" xr:uid="{00000000-0005-0000-0000-000086000000}"/>
    <cellStyle name="Moeda 2 5" xfId="209" xr:uid="{00000000-0005-0000-0000-000087000000}"/>
    <cellStyle name="Moeda 3" xfId="3" xr:uid="{00000000-0005-0000-0000-000088000000}"/>
    <cellStyle name="Moeda 3 2" xfId="134" xr:uid="{00000000-0005-0000-0000-000089000000}"/>
    <cellStyle name="Moeda 4" xfId="135" xr:uid="{00000000-0005-0000-0000-00008A000000}"/>
    <cellStyle name="Moeda 5" xfId="136" xr:uid="{00000000-0005-0000-0000-00008B000000}"/>
    <cellStyle name="Moeda 6" xfId="137" xr:uid="{00000000-0005-0000-0000-00008C000000}"/>
    <cellStyle name="Moeda 7" xfId="138" xr:uid="{00000000-0005-0000-0000-00008D000000}"/>
    <cellStyle name="Moeda 7 2" xfId="210" xr:uid="{00000000-0005-0000-0000-00008E000000}"/>
    <cellStyle name="Moeda 7 2 2" xfId="211" xr:uid="{00000000-0005-0000-0000-00008F000000}"/>
    <cellStyle name="Moeda 7 2 3" xfId="212" xr:uid="{00000000-0005-0000-0000-000090000000}"/>
    <cellStyle name="Moeda 7 3" xfId="213" xr:uid="{00000000-0005-0000-0000-000091000000}"/>
    <cellStyle name="Moeda 8" xfId="139" xr:uid="{00000000-0005-0000-0000-000092000000}"/>
    <cellStyle name="Moeda 8 2" xfId="214" xr:uid="{00000000-0005-0000-0000-000093000000}"/>
    <cellStyle name="Moeda 9" xfId="215" xr:uid="{00000000-0005-0000-0000-000094000000}"/>
    <cellStyle name="Moeda 9 2" xfId="216" xr:uid="{00000000-0005-0000-0000-000095000000}"/>
    <cellStyle name="Neutra 2" xfId="140" xr:uid="{00000000-0005-0000-0000-000096000000}"/>
    <cellStyle name="Neutra 2 2" xfId="141" xr:uid="{00000000-0005-0000-0000-000097000000}"/>
    <cellStyle name="Neutra 3" xfId="142" xr:uid="{00000000-0005-0000-0000-000098000000}"/>
    <cellStyle name="Neutra 3 2" xfId="143" xr:uid="{00000000-0005-0000-0000-000099000000}"/>
    <cellStyle name="Normal" xfId="0" builtinId="0"/>
    <cellStyle name="Normal 2" xfId="2" xr:uid="{00000000-0005-0000-0000-00009B000000}"/>
    <cellStyle name="Normal 2 2" xfId="144" xr:uid="{00000000-0005-0000-0000-00009C000000}"/>
    <cellStyle name="Normal 3" xfId="4" xr:uid="{00000000-0005-0000-0000-00009D000000}"/>
    <cellStyle name="Normal 3 2" xfId="217" xr:uid="{00000000-0005-0000-0000-00009E000000}"/>
    <cellStyle name="Normal 3 2 2" xfId="218" xr:uid="{00000000-0005-0000-0000-00009F000000}"/>
    <cellStyle name="Normal 3 2 3" xfId="219" xr:uid="{00000000-0005-0000-0000-0000A0000000}"/>
    <cellStyle name="Normal 4" xfId="145" xr:uid="{00000000-0005-0000-0000-0000A1000000}"/>
    <cellStyle name="Normal 5" xfId="146" xr:uid="{00000000-0005-0000-0000-0000A2000000}"/>
    <cellStyle name="Normal 6 2" xfId="220" xr:uid="{00000000-0005-0000-0000-0000A3000000}"/>
    <cellStyle name="Normal 6 3" xfId="221" xr:uid="{00000000-0005-0000-0000-0000A4000000}"/>
    <cellStyle name="Normal 7" xfId="147" xr:uid="{00000000-0005-0000-0000-0000A5000000}"/>
    <cellStyle name="Normal 8 2" xfId="222" xr:uid="{00000000-0005-0000-0000-0000A6000000}"/>
    <cellStyle name="Normal 8 3" xfId="223" xr:uid="{00000000-0005-0000-0000-0000A7000000}"/>
    <cellStyle name="Nota 2" xfId="148" xr:uid="{00000000-0005-0000-0000-0000A8000000}"/>
    <cellStyle name="Nota 2 2" xfId="149" xr:uid="{00000000-0005-0000-0000-0000A9000000}"/>
    <cellStyle name="Nota 3" xfId="150" xr:uid="{00000000-0005-0000-0000-0000AA000000}"/>
    <cellStyle name="Nota 3 2" xfId="151" xr:uid="{00000000-0005-0000-0000-0000AB000000}"/>
    <cellStyle name="Porcentagem" xfId="239" builtinId="5"/>
    <cellStyle name="Porcentagem 10" xfId="6" xr:uid="{00000000-0005-0000-0000-0000AD000000}"/>
    <cellStyle name="Porcentagem 10 2" xfId="224" xr:uid="{00000000-0005-0000-0000-0000AE000000}"/>
    <cellStyle name="Porcentagem 10 3" xfId="225" xr:uid="{00000000-0005-0000-0000-0000AF000000}"/>
    <cellStyle name="Porcentagem 11" xfId="226" xr:uid="{00000000-0005-0000-0000-0000B0000000}"/>
    <cellStyle name="Porcentagem 12" xfId="227" xr:uid="{00000000-0005-0000-0000-0000B1000000}"/>
    <cellStyle name="Porcentagem 2" xfId="152" xr:uid="{00000000-0005-0000-0000-0000B2000000}"/>
    <cellStyle name="Porcentagem 2 2" xfId="153" xr:uid="{00000000-0005-0000-0000-0000B3000000}"/>
    <cellStyle name="Porcentagem 2 3" xfId="154" xr:uid="{00000000-0005-0000-0000-0000B4000000}"/>
    <cellStyle name="Porcentagem 3" xfId="155" xr:uid="{00000000-0005-0000-0000-0000B5000000}"/>
    <cellStyle name="Porcentagem 4" xfId="156" xr:uid="{00000000-0005-0000-0000-0000B6000000}"/>
    <cellStyle name="Porcentagem 5" xfId="157" xr:uid="{00000000-0005-0000-0000-0000B7000000}"/>
    <cellStyle name="Porcentagem 5 2" xfId="158" xr:uid="{00000000-0005-0000-0000-0000B8000000}"/>
    <cellStyle name="Porcentagem 6" xfId="228" xr:uid="{00000000-0005-0000-0000-0000B9000000}"/>
    <cellStyle name="Porcentagem 6 2" xfId="229" xr:uid="{00000000-0005-0000-0000-0000BA000000}"/>
    <cellStyle name="Porcentagem 7" xfId="230" xr:uid="{00000000-0005-0000-0000-0000BB000000}"/>
    <cellStyle name="Porcentagem 7 2" xfId="231" xr:uid="{00000000-0005-0000-0000-0000BC000000}"/>
    <cellStyle name="Porcentagem 8" xfId="232" xr:uid="{00000000-0005-0000-0000-0000BD000000}"/>
    <cellStyle name="Porcentagem 8 2" xfId="233" xr:uid="{00000000-0005-0000-0000-0000BE000000}"/>
    <cellStyle name="Porcentagem 9" xfId="234" xr:uid="{00000000-0005-0000-0000-0000BF000000}"/>
    <cellStyle name="Saída 2" xfId="159" xr:uid="{00000000-0005-0000-0000-0000C0000000}"/>
    <cellStyle name="Saída 2 2" xfId="160" xr:uid="{00000000-0005-0000-0000-0000C1000000}"/>
    <cellStyle name="Saída 3" xfId="161" xr:uid="{00000000-0005-0000-0000-0000C2000000}"/>
    <cellStyle name="Saída 3 2" xfId="162" xr:uid="{00000000-0005-0000-0000-0000C3000000}"/>
    <cellStyle name="Separador de milhares 10" xfId="163" xr:uid="{00000000-0005-0000-0000-0000C4000000}"/>
    <cellStyle name="Separador de milhares 10 2" xfId="164" xr:uid="{00000000-0005-0000-0000-0000C5000000}"/>
    <cellStyle name="Separador de milhares 2" xfId="165" xr:uid="{00000000-0005-0000-0000-0000C6000000}"/>
    <cellStyle name="Separador de milhares 2 2" xfId="166" xr:uid="{00000000-0005-0000-0000-0000C7000000}"/>
    <cellStyle name="Separador de milhares 2 2 2" xfId="167" xr:uid="{00000000-0005-0000-0000-0000C8000000}"/>
    <cellStyle name="Separador de milhares 2 3" xfId="168" xr:uid="{00000000-0005-0000-0000-0000C9000000}"/>
    <cellStyle name="Separador de milhares 3" xfId="169" xr:uid="{00000000-0005-0000-0000-0000CA000000}"/>
    <cellStyle name="Separador de milhares 4" xfId="235" xr:uid="{00000000-0005-0000-0000-0000CB000000}"/>
    <cellStyle name="Separador de milhares 4 2" xfId="236" xr:uid="{00000000-0005-0000-0000-0000CC000000}"/>
    <cellStyle name="Separador de milhares 5" xfId="237" xr:uid="{00000000-0005-0000-0000-0000CD000000}"/>
    <cellStyle name="Texto de Aviso 2" xfId="170" xr:uid="{00000000-0005-0000-0000-0000CE000000}"/>
    <cellStyle name="Texto de Aviso 2 2" xfId="171" xr:uid="{00000000-0005-0000-0000-0000CF000000}"/>
    <cellStyle name="Texto de Aviso 3" xfId="172" xr:uid="{00000000-0005-0000-0000-0000D0000000}"/>
    <cellStyle name="Texto de Aviso 3 2" xfId="173" xr:uid="{00000000-0005-0000-0000-0000D1000000}"/>
    <cellStyle name="Texto Explicativo 2" xfId="174" xr:uid="{00000000-0005-0000-0000-0000D2000000}"/>
    <cellStyle name="Texto Explicativo 2 2" xfId="175" xr:uid="{00000000-0005-0000-0000-0000D3000000}"/>
    <cellStyle name="Texto Explicativo 3" xfId="176" xr:uid="{00000000-0005-0000-0000-0000D4000000}"/>
    <cellStyle name="Texto Explicativo 3 2" xfId="177" xr:uid="{00000000-0005-0000-0000-0000D5000000}"/>
    <cellStyle name="Título 1 2" xfId="178" xr:uid="{00000000-0005-0000-0000-0000D6000000}"/>
    <cellStyle name="Título 1 2 2" xfId="179" xr:uid="{00000000-0005-0000-0000-0000D7000000}"/>
    <cellStyle name="Título 1 3" xfId="180" xr:uid="{00000000-0005-0000-0000-0000D8000000}"/>
    <cellStyle name="Título 1 3 2" xfId="181" xr:uid="{00000000-0005-0000-0000-0000D9000000}"/>
    <cellStyle name="Título 2 2" xfId="182" xr:uid="{00000000-0005-0000-0000-0000DA000000}"/>
    <cellStyle name="Título 2 2 2" xfId="183" xr:uid="{00000000-0005-0000-0000-0000DB000000}"/>
    <cellStyle name="Título 2 3" xfId="184" xr:uid="{00000000-0005-0000-0000-0000DC000000}"/>
    <cellStyle name="Título 2 3 2" xfId="185" xr:uid="{00000000-0005-0000-0000-0000DD000000}"/>
    <cellStyle name="Título 3 2" xfId="186" xr:uid="{00000000-0005-0000-0000-0000DE000000}"/>
    <cellStyle name="Título 3 2 2" xfId="187" xr:uid="{00000000-0005-0000-0000-0000DF000000}"/>
    <cellStyle name="Título 3 3" xfId="188" xr:uid="{00000000-0005-0000-0000-0000E0000000}"/>
    <cellStyle name="Título 3 3 2" xfId="189" xr:uid="{00000000-0005-0000-0000-0000E1000000}"/>
    <cellStyle name="Título 4 2" xfId="190" xr:uid="{00000000-0005-0000-0000-0000E2000000}"/>
    <cellStyle name="Título 4 2 2" xfId="191" xr:uid="{00000000-0005-0000-0000-0000E3000000}"/>
    <cellStyle name="Título 4 3" xfId="192" xr:uid="{00000000-0005-0000-0000-0000E4000000}"/>
    <cellStyle name="Título 4 3 2" xfId="193" xr:uid="{00000000-0005-0000-0000-0000E5000000}"/>
    <cellStyle name="Título 5" xfId="194" xr:uid="{00000000-0005-0000-0000-0000E6000000}"/>
    <cellStyle name="Título 5 2" xfId="195" xr:uid="{00000000-0005-0000-0000-0000E7000000}"/>
    <cellStyle name="Título 6" xfId="196" xr:uid="{00000000-0005-0000-0000-0000E8000000}"/>
    <cellStyle name="Título 6 2" xfId="197" xr:uid="{00000000-0005-0000-0000-0000E9000000}"/>
    <cellStyle name="Total 2" xfId="198" xr:uid="{00000000-0005-0000-0000-0000EA000000}"/>
    <cellStyle name="Total 2 2" xfId="199" xr:uid="{00000000-0005-0000-0000-0000EB000000}"/>
    <cellStyle name="Total 3" xfId="200" xr:uid="{00000000-0005-0000-0000-0000EC000000}"/>
    <cellStyle name="Total 3 2" xfId="201" xr:uid="{00000000-0005-0000-0000-0000ED000000}"/>
    <cellStyle name="Vírgula" xfId="1" builtinId="3"/>
    <cellStyle name="Vírgula 2" xfId="238" xr:uid="{00000000-0005-0000-0000-0000EF000000}"/>
    <cellStyle name="Vírgula 2 2" xfId="240" xr:uid="{1189CA5E-F0EF-42B3-B3D6-F05B54F3D9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uap.ifmt.edu.br/processo_eletronico/processo/54487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FFCF9-41A0-4FA8-B7ED-421CE1368F8D}">
  <sheetPr>
    <tabColor rgb="FFFFC000"/>
    <pageSetUpPr fitToPage="1"/>
  </sheetPr>
  <dimension ref="A1:V133"/>
  <sheetViews>
    <sheetView showGridLines="0" tabSelected="1" topLeftCell="A121" zoomScale="130" zoomScaleNormal="130" zoomScaleSheetLayoutView="115" workbookViewId="0">
      <selection activeCell="D12" sqref="D12"/>
    </sheetView>
  </sheetViews>
  <sheetFormatPr defaultColWidth="9.140625" defaultRowHeight="15"/>
  <cols>
    <col min="1" max="1" width="8.140625" style="11" customWidth="1"/>
    <col min="2" max="2" width="59.5703125" style="11" bestFit="1" customWidth="1"/>
    <col min="3" max="3" width="9.140625" style="11" bestFit="1" customWidth="1"/>
    <col min="4" max="4" width="18.85546875" style="11" customWidth="1"/>
    <col min="5" max="5" width="9.140625" style="11"/>
    <col min="6" max="6" width="11.85546875" style="11" bestFit="1" customWidth="1"/>
    <col min="7" max="16384" width="9.140625" style="11"/>
  </cols>
  <sheetData>
    <row r="1" spans="1:22" ht="18.75">
      <c r="A1" s="148" t="s">
        <v>81</v>
      </c>
      <c r="B1" s="149"/>
      <c r="C1" s="149"/>
      <c r="D1" s="150"/>
    </row>
    <row r="2" spans="1:22" customFormat="1" ht="12.75" customHeight="1">
      <c r="A2" s="165"/>
      <c r="B2" s="166"/>
      <c r="C2" s="166"/>
      <c r="D2" s="167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</row>
    <row r="3" spans="1:22" customFormat="1" ht="12.75" customHeight="1">
      <c r="A3" s="181"/>
      <c r="B3" s="182"/>
      <c r="C3" s="182"/>
      <c r="D3" s="183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</row>
    <row r="4" spans="1:22" customFormat="1" ht="12.75" customHeight="1">
      <c r="A4" s="184" t="s">
        <v>72</v>
      </c>
      <c r="B4" s="159"/>
      <c r="C4" s="159"/>
      <c r="D4" s="160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</row>
    <row r="5" spans="1:22" customFormat="1" ht="12.75" customHeight="1">
      <c r="A5" s="184" t="s">
        <v>73</v>
      </c>
      <c r="B5" s="159"/>
      <c r="C5" s="159"/>
      <c r="D5" s="160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</row>
    <row r="6" spans="1:22" customFormat="1" ht="12.75" customHeight="1">
      <c r="A6" s="158" t="s">
        <v>65</v>
      </c>
      <c r="B6" s="159"/>
      <c r="C6" s="159"/>
      <c r="D6" s="160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</row>
    <row r="7" spans="1:22" customFormat="1" ht="12.75" customHeight="1">
      <c r="A7" s="161"/>
      <c r="B7" s="159"/>
      <c r="C7" s="159"/>
      <c r="D7" s="160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</row>
    <row r="8" spans="1:22" customFormat="1" ht="12.75" customHeight="1">
      <c r="A8" s="162"/>
      <c r="B8" s="163"/>
      <c r="C8" s="163"/>
      <c r="D8" s="164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</row>
    <row r="9" spans="1:22" customFormat="1" ht="13.5" customHeight="1">
      <c r="A9" s="165" t="s">
        <v>66</v>
      </c>
      <c r="B9" s="166"/>
      <c r="C9" s="166"/>
      <c r="D9" s="167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</row>
    <row r="10" spans="1:22" customFormat="1" ht="12.75" customHeight="1">
      <c r="A10" s="116" t="s">
        <v>4</v>
      </c>
      <c r="B10" s="156" t="s">
        <v>67</v>
      </c>
      <c r="C10" s="157"/>
      <c r="D10" s="101" t="s">
        <v>124</v>
      </c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</row>
    <row r="11" spans="1:22" customFormat="1">
      <c r="A11" s="116" t="s">
        <v>11</v>
      </c>
      <c r="B11" s="156" t="s">
        <v>68</v>
      </c>
      <c r="C11" s="157"/>
      <c r="D11" s="101" t="s">
        <v>120</v>
      </c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</row>
    <row r="12" spans="1:22" customFormat="1" ht="68.25" customHeight="1">
      <c r="A12" s="116" t="s">
        <v>20</v>
      </c>
      <c r="B12" s="156" t="s">
        <v>69</v>
      </c>
      <c r="C12" s="157"/>
      <c r="D12" s="101" t="s">
        <v>134</v>
      </c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2" customFormat="1" ht="12.75" customHeight="1">
      <c r="A13" s="116" t="s">
        <v>21</v>
      </c>
      <c r="B13" s="156" t="s">
        <v>132</v>
      </c>
      <c r="C13" s="157"/>
      <c r="D13" s="101">
        <v>12</v>
      </c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</row>
    <row r="14" spans="1:22" customFormat="1" ht="12.75" customHeight="1">
      <c r="A14" s="116" t="s">
        <v>23</v>
      </c>
      <c r="B14" s="156" t="s">
        <v>70</v>
      </c>
      <c r="C14" s="157"/>
      <c r="D14" s="101" t="s">
        <v>121</v>
      </c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</row>
    <row r="15" spans="1:22" customFormat="1" ht="24.95" customHeight="1">
      <c r="A15" s="116" t="s">
        <v>25</v>
      </c>
      <c r="B15" s="156" t="s">
        <v>71</v>
      </c>
      <c r="C15" s="157"/>
      <c r="D15" s="101" t="s">
        <v>124</v>
      </c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</row>
    <row r="16" spans="1:22" ht="15.75" customHeight="1">
      <c r="A16" s="151" t="s">
        <v>0</v>
      </c>
      <c r="B16" s="152"/>
      <c r="C16" s="152"/>
      <c r="D16" s="153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22" customFormat="1" ht="12.75" customHeight="1">
      <c r="A17" s="170" t="s">
        <v>75</v>
      </c>
      <c r="B17" s="166"/>
      <c r="C17" s="166"/>
      <c r="D17" s="167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</row>
    <row r="18" spans="1:22" customFormat="1" ht="15.75" customHeight="1">
      <c r="A18" s="179" t="s">
        <v>76</v>
      </c>
      <c r="B18" s="166"/>
      <c r="C18" s="166"/>
      <c r="D18" s="167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</row>
    <row r="19" spans="1:22" customFormat="1">
      <c r="A19" s="48">
        <v>1</v>
      </c>
      <c r="B19" s="180" t="s">
        <v>77</v>
      </c>
      <c r="C19" s="157"/>
      <c r="D19" s="101" t="s">
        <v>130</v>
      </c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</row>
    <row r="20" spans="1:22" customFormat="1">
      <c r="A20" s="116">
        <v>2</v>
      </c>
      <c r="B20" s="168" t="s">
        <v>78</v>
      </c>
      <c r="C20" s="157"/>
      <c r="D20" s="101" t="s">
        <v>122</v>
      </c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</row>
    <row r="21" spans="1:22" customFormat="1">
      <c r="A21" s="116">
        <v>3</v>
      </c>
      <c r="B21" s="168" t="s">
        <v>79</v>
      </c>
      <c r="C21" s="157"/>
      <c r="D21" s="117">
        <v>1537.83</v>
      </c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</row>
    <row r="22" spans="1:22" customFormat="1" ht="27" customHeight="1">
      <c r="A22" s="116">
        <v>4</v>
      </c>
      <c r="B22" s="168" t="s">
        <v>80</v>
      </c>
      <c r="C22" s="157"/>
      <c r="D22" s="101" t="s">
        <v>123</v>
      </c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</row>
    <row r="23" spans="1:22" customFormat="1" ht="14.25" customHeight="1">
      <c r="A23" s="116">
        <v>5</v>
      </c>
      <c r="B23" s="168" t="s">
        <v>133</v>
      </c>
      <c r="C23" s="157"/>
      <c r="D23" s="118">
        <v>45658</v>
      </c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</row>
    <row r="24" spans="1:22" customFormat="1" ht="12.75" customHeight="1">
      <c r="A24" s="169"/>
      <c r="B24" s="166"/>
      <c r="C24" s="166"/>
      <c r="D24" s="167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</row>
    <row r="25" spans="1:22" ht="14.25" customHeight="1">
      <c r="A25" s="10"/>
      <c r="B25" s="49"/>
      <c r="C25" s="49"/>
      <c r="D25" s="50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22" ht="28.5" customHeight="1">
      <c r="A26" s="10" t="s">
        <v>1</v>
      </c>
      <c r="B26" s="49"/>
      <c r="C26" s="49"/>
      <c r="D26" s="50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22" ht="15.75">
      <c r="A27" s="12">
        <v>1</v>
      </c>
      <c r="B27" s="154" t="s">
        <v>2</v>
      </c>
      <c r="C27" s="154"/>
      <c r="D27" s="13" t="s">
        <v>3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22" ht="15.75">
      <c r="A28" s="16" t="s">
        <v>4</v>
      </c>
      <c r="B28" s="77" t="s">
        <v>74</v>
      </c>
      <c r="C28" s="78"/>
      <c r="D28" s="76">
        <f>D21</f>
        <v>1537.83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22" ht="31.5">
      <c r="A29" s="16" t="s">
        <v>11</v>
      </c>
      <c r="B29" s="119" t="s">
        <v>98</v>
      </c>
      <c r="C29" s="120"/>
      <c r="D29" s="12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22" ht="31.5" customHeight="1">
      <c r="A30" s="16" t="s">
        <v>20</v>
      </c>
      <c r="B30" s="119" t="s">
        <v>106</v>
      </c>
      <c r="C30" s="120"/>
      <c r="D30" s="12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22" ht="15.75">
      <c r="A31" s="16" t="s">
        <v>21</v>
      </c>
      <c r="B31" s="119" t="s">
        <v>99</v>
      </c>
      <c r="C31" s="120"/>
      <c r="D31" s="12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22" ht="15.75">
      <c r="A32" s="73" t="s">
        <v>23</v>
      </c>
      <c r="B32" s="77" t="s">
        <v>100</v>
      </c>
      <c r="C32" s="78"/>
      <c r="D32" s="76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>
      <c r="A33" s="14"/>
      <c r="B33" s="51" t="s">
        <v>5</v>
      </c>
      <c r="C33" s="51"/>
      <c r="D33" s="15">
        <f>SUM(D28:D32)</f>
        <v>1537.83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20.100000000000001" customHeight="1">
      <c r="A34" s="2"/>
      <c r="B34" s="47"/>
      <c r="C34" s="47"/>
      <c r="D34" s="17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>
      <c r="A35" s="2" t="s">
        <v>6</v>
      </c>
      <c r="B35" s="59"/>
      <c r="C35" s="60"/>
      <c r="D35" s="6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>
      <c r="A36" s="2" t="s">
        <v>7</v>
      </c>
      <c r="B36" s="59"/>
      <c r="C36" s="60"/>
      <c r="D36" s="6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>
      <c r="A37" s="4" t="s">
        <v>8</v>
      </c>
      <c r="B37" s="155" t="s">
        <v>9</v>
      </c>
      <c r="C37" s="155"/>
      <c r="D37" s="18" t="s">
        <v>3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31.5">
      <c r="A38" s="79" t="s">
        <v>4</v>
      </c>
      <c r="B38" s="80" t="s">
        <v>10</v>
      </c>
      <c r="C38" s="81">
        <f>1/12</f>
        <v>8.3333333333333329E-2</v>
      </c>
      <c r="D38" s="19">
        <f>C38*D33</f>
        <v>128.15249999999997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>
      <c r="A39" s="79" t="s">
        <v>11</v>
      </c>
      <c r="B39" s="80" t="s">
        <v>108</v>
      </c>
      <c r="C39" s="83">
        <f>1/3*1/12</f>
        <v>2.7777777777777776E-2</v>
      </c>
      <c r="D39" s="19">
        <f>C39*D33</f>
        <v>42.717499999999994</v>
      </c>
      <c r="E39" s="11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>
      <c r="A40" s="171" t="s">
        <v>12</v>
      </c>
      <c r="B40" s="172"/>
      <c r="C40" s="55"/>
      <c r="D40" s="6">
        <f>D39+D38</f>
        <v>170.86999999999998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>
      <c r="A41" s="84"/>
      <c r="B41" s="85" t="s">
        <v>109</v>
      </c>
      <c r="C41" s="86"/>
      <c r="D41" s="87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>
      <c r="A42" s="171" t="s">
        <v>13</v>
      </c>
      <c r="B42" s="172"/>
      <c r="C42" s="55"/>
      <c r="D42" s="6">
        <f>D41+D40</f>
        <v>170.86999999999998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4.25" customHeight="1">
      <c r="A43" s="10"/>
      <c r="B43" s="49"/>
      <c r="C43" s="49"/>
      <c r="D43" s="50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30" customHeight="1">
      <c r="A44" s="173" t="s">
        <v>14</v>
      </c>
      <c r="B44" s="174"/>
      <c r="C44" s="174"/>
      <c r="D44" s="175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31.5">
      <c r="A45" s="4" t="s">
        <v>15</v>
      </c>
      <c r="B45" s="56" t="s">
        <v>16</v>
      </c>
      <c r="C45" s="42" t="s">
        <v>17</v>
      </c>
      <c r="D45" s="18" t="s">
        <v>3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31.5">
      <c r="A46" s="5" t="s">
        <v>4</v>
      </c>
      <c r="B46" s="100" t="s">
        <v>18</v>
      </c>
      <c r="C46" s="54">
        <v>0.2</v>
      </c>
      <c r="D46" s="19">
        <f t="shared" ref="D46:D53" si="0">C46*($D$33+$D$40)</f>
        <v>341.74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31.5">
      <c r="A47" s="5" t="s">
        <v>11</v>
      </c>
      <c r="B47" s="100" t="s">
        <v>19</v>
      </c>
      <c r="C47" s="54">
        <v>2.5000000000000001E-2</v>
      </c>
      <c r="D47" s="19">
        <f t="shared" si="0"/>
        <v>42.717500000000001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31.5">
      <c r="A48" s="79" t="s">
        <v>20</v>
      </c>
      <c r="B48" s="80" t="s">
        <v>110</v>
      </c>
      <c r="C48" s="91">
        <f>3%*1</f>
        <v>0.03</v>
      </c>
      <c r="D48" s="19">
        <f t="shared" si="0"/>
        <v>51.260999999999996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31.5">
      <c r="A49" s="5" t="s">
        <v>21</v>
      </c>
      <c r="B49" s="100" t="s">
        <v>22</v>
      </c>
      <c r="C49" s="54">
        <v>1.4999999999999999E-2</v>
      </c>
      <c r="D49" s="19">
        <f t="shared" si="0"/>
        <v>25.630499999999998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47.25">
      <c r="A50" s="5" t="s">
        <v>23</v>
      </c>
      <c r="B50" s="100" t="s">
        <v>24</v>
      </c>
      <c r="C50" s="54">
        <v>0.01</v>
      </c>
      <c r="D50" s="19">
        <f t="shared" si="0"/>
        <v>17.087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31.5">
      <c r="A51" s="5" t="s">
        <v>25</v>
      </c>
      <c r="B51" s="100" t="s">
        <v>26</v>
      </c>
      <c r="C51" s="54">
        <v>6.0000000000000001E-3</v>
      </c>
      <c r="D51" s="19">
        <f t="shared" si="0"/>
        <v>10.252199999999998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47.25">
      <c r="A52" s="5" t="s">
        <v>27</v>
      </c>
      <c r="B52" s="100" t="s">
        <v>28</v>
      </c>
      <c r="C52" s="54">
        <v>2E-3</v>
      </c>
      <c r="D52" s="19">
        <f t="shared" si="0"/>
        <v>3.4173999999999998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>
      <c r="A53" s="79" t="s">
        <v>29</v>
      </c>
      <c r="B53" s="80" t="s">
        <v>30</v>
      </c>
      <c r="C53" s="92">
        <v>0.08</v>
      </c>
      <c r="D53" s="19">
        <f t="shared" si="0"/>
        <v>136.696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>
      <c r="A54" s="171" t="s">
        <v>13</v>
      </c>
      <c r="B54" s="172"/>
      <c r="C54" s="57">
        <f>SUM(C46:C53)</f>
        <v>0.36800000000000005</v>
      </c>
      <c r="D54" s="58">
        <f>SUM(D46:D53)</f>
        <v>628.80159999999989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>
      <c r="A55" s="176"/>
      <c r="B55" s="177"/>
      <c r="C55" s="177"/>
      <c r="D55" s="178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>
      <c r="A56" s="2" t="s">
        <v>31</v>
      </c>
      <c r="B56" s="59"/>
      <c r="C56" s="60"/>
      <c r="D56" s="6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>
      <c r="A57" s="4" t="s">
        <v>32</v>
      </c>
      <c r="B57" s="187" t="s">
        <v>33</v>
      </c>
      <c r="C57" s="188"/>
      <c r="D57" s="18" t="s">
        <v>3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>
      <c r="A58" s="5" t="s">
        <v>4</v>
      </c>
      <c r="B58" s="145" t="s">
        <v>101</v>
      </c>
      <c r="C58" s="145"/>
      <c r="D58" s="19">
        <f>IF((5.6*22*2-6%*D28)&gt;0,5.6*22*2-6%*D28,0)</f>
        <v>154.1302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75">
      <c r="A59" s="5" t="s">
        <v>11</v>
      </c>
      <c r="B59" s="145" t="s">
        <v>107</v>
      </c>
      <c r="C59" s="145"/>
      <c r="D59" s="7">
        <f>25*22*0.8</f>
        <v>440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15.75">
      <c r="A60" s="5" t="s">
        <v>20</v>
      </c>
      <c r="B60" s="145" t="s">
        <v>102</v>
      </c>
      <c r="C60" s="145"/>
      <c r="D60" s="7">
        <v>170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15.75">
      <c r="A61" s="5" t="s">
        <v>21</v>
      </c>
      <c r="B61" s="145" t="s">
        <v>103</v>
      </c>
      <c r="C61" s="145"/>
      <c r="D61" s="7">
        <v>14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7.5" customHeight="1">
      <c r="A62" s="5" t="s">
        <v>23</v>
      </c>
      <c r="B62" s="145" t="s">
        <v>111</v>
      </c>
      <c r="C62" s="145"/>
      <c r="D62" s="7">
        <v>0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37.5" customHeight="1">
      <c r="A63" s="5" t="s">
        <v>25</v>
      </c>
      <c r="B63" s="145" t="s">
        <v>131</v>
      </c>
      <c r="C63" s="145"/>
      <c r="D63" s="7">
        <v>4.4800000000000004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>
      <c r="A64" s="192" t="s">
        <v>13</v>
      </c>
      <c r="B64" s="193"/>
      <c r="C64" s="194"/>
      <c r="D64" s="6">
        <f>SUM(D58:D63)</f>
        <v>782.61020000000008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5.75">
      <c r="A65" s="10"/>
      <c r="B65" s="49"/>
      <c r="C65" s="49"/>
      <c r="D65" s="50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5.75">
      <c r="A66" s="2" t="s">
        <v>34</v>
      </c>
      <c r="B66" s="52"/>
      <c r="C66" s="52"/>
      <c r="D66" s="3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ht="15.75">
      <c r="A67" s="4">
        <v>2</v>
      </c>
      <c r="B67" s="155" t="s">
        <v>35</v>
      </c>
      <c r="C67" s="155"/>
      <c r="D67" s="18" t="s">
        <v>3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ht="15.75">
      <c r="A68" s="5" t="s">
        <v>8</v>
      </c>
      <c r="B68" s="195" t="s">
        <v>126</v>
      </c>
      <c r="C68" s="195"/>
      <c r="D68" s="7">
        <f>D42</f>
        <v>170.86999999999998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ht="15.75">
      <c r="A69" s="5" t="s">
        <v>15</v>
      </c>
      <c r="B69" s="196" t="s">
        <v>16</v>
      </c>
      <c r="C69" s="196"/>
      <c r="D69" s="19">
        <f>D54</f>
        <v>628.80159999999989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ht="15.75">
      <c r="A70" s="5" t="s">
        <v>32</v>
      </c>
      <c r="B70" s="197" t="s">
        <v>36</v>
      </c>
      <c r="C70" s="198"/>
      <c r="D70" s="7">
        <f>D64</f>
        <v>782.61020000000008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ht="15.75">
      <c r="A71" s="192" t="s">
        <v>13</v>
      </c>
      <c r="B71" s="193"/>
      <c r="C71" s="194"/>
      <c r="D71" s="6">
        <f>SUM(D68:D70)</f>
        <v>1582.2818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ht="15.75">
      <c r="A72" s="10"/>
      <c r="B72" s="49"/>
      <c r="C72" s="49"/>
      <c r="D72" s="50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ht="15.75">
      <c r="A73" s="10" t="s">
        <v>37</v>
      </c>
      <c r="B73" s="49"/>
      <c r="C73" s="49"/>
      <c r="D73" s="50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ht="15.75">
      <c r="A74" s="20">
        <v>3</v>
      </c>
      <c r="B74" s="51" t="s">
        <v>38</v>
      </c>
      <c r="C74" s="63" t="s">
        <v>39</v>
      </c>
      <c r="D74" s="21" t="s">
        <v>3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ht="47.25">
      <c r="A75" s="73" t="s">
        <v>4</v>
      </c>
      <c r="B75" s="74" t="s">
        <v>125</v>
      </c>
      <c r="C75" s="75">
        <f>100%*1/12</f>
        <v>8.3333333333333329E-2</v>
      </c>
      <c r="D75" s="76">
        <f>C75*D33</f>
        <v>128.15249999999997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ht="40.5" customHeight="1">
      <c r="A76" s="73" t="s">
        <v>11</v>
      </c>
      <c r="B76" s="74" t="s">
        <v>40</v>
      </c>
      <c r="C76" s="75">
        <f>8%*C75</f>
        <v>6.6666666666666662E-3</v>
      </c>
      <c r="D76" s="76">
        <f>C76*D33</f>
        <v>10.252199999999998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ht="47.25">
      <c r="A77" s="73" t="s">
        <v>20</v>
      </c>
      <c r="B77" s="74" t="s">
        <v>41</v>
      </c>
      <c r="C77" s="75">
        <f>100%*40%*8%</f>
        <v>3.2000000000000001E-2</v>
      </c>
      <c r="D77" s="76">
        <f>C77*(D33+D38+D39)</f>
        <v>54.678399999999996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ht="47.25">
      <c r="A78" s="73" t="s">
        <v>21</v>
      </c>
      <c r="B78" s="74" t="s">
        <v>42</v>
      </c>
      <c r="C78" s="75">
        <f>100%*7/30*1/12</f>
        <v>1.9444444444444445E-2</v>
      </c>
      <c r="D78" s="76">
        <f>C78*$D$33</f>
        <v>29.902249999999999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ht="47.25">
      <c r="A79" s="73" t="s">
        <v>23</v>
      </c>
      <c r="B79" s="74" t="s">
        <v>43</v>
      </c>
      <c r="C79" s="75">
        <f>C54*C78</f>
        <v>7.1555555555555565E-3</v>
      </c>
      <c r="D79" s="76">
        <f>C79*$D$33</f>
        <v>11.004028000000002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ht="47.25">
      <c r="A80" s="73" t="s">
        <v>25</v>
      </c>
      <c r="B80" s="74" t="s">
        <v>44</v>
      </c>
      <c r="C80" s="75">
        <f>100%*40%*8%</f>
        <v>3.2000000000000001E-2</v>
      </c>
      <c r="D80" s="76">
        <f>($D$33+$D$38+$D$39)*C80</f>
        <v>54.678399999999996</v>
      </c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5.75">
      <c r="A81" s="146" t="s">
        <v>45</v>
      </c>
      <c r="B81" s="147"/>
      <c r="C81" s="64"/>
      <c r="D81" s="22">
        <f>SUM(D75:D80)</f>
        <v>288.66777799999994</v>
      </c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5.75">
      <c r="A82" s="10"/>
      <c r="B82" s="49"/>
      <c r="C82" s="49"/>
      <c r="D82" s="50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5.75">
      <c r="A83" s="10" t="s">
        <v>46</v>
      </c>
      <c r="B83" s="49"/>
      <c r="C83" s="49"/>
      <c r="D83" s="50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31.5" customHeight="1">
      <c r="A84" s="142" t="s">
        <v>47</v>
      </c>
      <c r="B84" s="143"/>
      <c r="C84" s="143"/>
      <c r="D84" s="144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5.75">
      <c r="A85" s="102" t="s">
        <v>1</v>
      </c>
      <c r="B85" s="103"/>
      <c r="C85" s="103"/>
      <c r="D85" s="125">
        <f>D33</f>
        <v>1537.83</v>
      </c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15.75">
      <c r="A86" s="102" t="s">
        <v>6</v>
      </c>
      <c r="B86" s="103"/>
      <c r="C86" s="103"/>
      <c r="D86" s="105">
        <f>D71</f>
        <v>1582.2818</v>
      </c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15.75">
      <c r="A87" s="102" t="s">
        <v>48</v>
      </c>
      <c r="B87" s="103"/>
      <c r="C87" s="103"/>
      <c r="D87" s="104">
        <f>1/12*D33*(1+C54)</f>
        <v>175.31261999999998</v>
      </c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15.75">
      <c r="A88" s="110" t="s">
        <v>97</v>
      </c>
      <c r="B88" s="108"/>
      <c r="C88" s="108"/>
      <c r="D88" s="109">
        <f>-D58-D59</f>
        <v>-594.13020000000006</v>
      </c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5.75">
      <c r="A89" s="106" t="s">
        <v>37</v>
      </c>
      <c r="B89" s="47"/>
      <c r="C89" s="47"/>
      <c r="D89" s="38">
        <f>D81</f>
        <v>288.66777799999994</v>
      </c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15.75">
      <c r="A90" s="24" t="s">
        <v>49</v>
      </c>
      <c r="B90" s="65"/>
      <c r="C90" s="65"/>
      <c r="D90" s="25">
        <f>SUM(D85:D89)</f>
        <v>2989.9619979999998</v>
      </c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15.75">
      <c r="A91" s="10"/>
      <c r="B91" s="49"/>
      <c r="C91" s="49"/>
      <c r="D91" s="50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15.75">
      <c r="A92" s="10" t="s">
        <v>50</v>
      </c>
      <c r="B92" s="49"/>
      <c r="C92" s="49"/>
      <c r="D92" s="50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15.75">
      <c r="A93" s="112" t="s">
        <v>51</v>
      </c>
      <c r="B93" s="113" t="s">
        <v>52</v>
      </c>
      <c r="C93" s="66" t="s">
        <v>39</v>
      </c>
      <c r="D93" s="9" t="s">
        <v>3</v>
      </c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15.75">
      <c r="A94" s="16" t="s">
        <v>4</v>
      </c>
      <c r="B94" s="103" t="s">
        <v>53</v>
      </c>
      <c r="C94" s="127"/>
      <c r="D94" s="128">
        <f>C94*D90</f>
        <v>0</v>
      </c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110.25">
      <c r="A95" s="129" t="s">
        <v>11</v>
      </c>
      <c r="B95" s="130" t="s">
        <v>87</v>
      </c>
      <c r="C95" s="131">
        <f>1462463/54796761/12/2</f>
        <v>1.1120357703867448E-3</v>
      </c>
      <c r="D95" s="132">
        <f>C95*D90</f>
        <v>3.3249446938730203</v>
      </c>
      <c r="E95" s="1"/>
      <c r="F95" s="82"/>
      <c r="G95" s="82"/>
      <c r="H95" s="93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126">
      <c r="A96" s="88" t="s">
        <v>20</v>
      </c>
      <c r="B96" s="89" t="s">
        <v>54</v>
      </c>
      <c r="C96" s="67">
        <f>717911/58981000/12*0.5</f>
        <v>5.0716261734004738E-4</v>
      </c>
      <c r="D96" s="90">
        <f>C96*$D$90</f>
        <v>1.5163969526529575</v>
      </c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47.25">
      <c r="A97" s="88" t="s">
        <v>21</v>
      </c>
      <c r="B97" s="89" t="s">
        <v>55</v>
      </c>
      <c r="C97" s="67">
        <v>4.15E-3</v>
      </c>
      <c r="D97" s="90">
        <f t="shared" ref="D97" si="1">C97*$D$90</f>
        <v>12.408342291699999</v>
      </c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63">
      <c r="A98" s="88" t="s">
        <v>23</v>
      </c>
      <c r="B98" s="89" t="s">
        <v>56</v>
      </c>
      <c r="C98" s="67">
        <v>3.8999999999999999E-4</v>
      </c>
      <c r="D98" s="90">
        <f>C98*$D$90</f>
        <v>1.16608517922</v>
      </c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63">
      <c r="A99" s="88" t="s">
        <v>25</v>
      </c>
      <c r="B99" s="89" t="s">
        <v>57</v>
      </c>
      <c r="C99" s="68">
        <v>2.0000000000000001E-4</v>
      </c>
      <c r="D99" s="90">
        <f>C99*$D$90</f>
        <v>0.59799239959999995</v>
      </c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15.75">
      <c r="A100" s="8" t="s">
        <v>13</v>
      </c>
      <c r="B100" s="69"/>
      <c r="C100" s="69"/>
      <c r="D100" s="26">
        <f>SUM(D94:D99)</f>
        <v>19.013761517045978</v>
      </c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15.75">
      <c r="A101" s="10"/>
      <c r="B101" s="49"/>
      <c r="C101" s="49"/>
      <c r="D101" s="50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s="29" customFormat="1" ht="15.75">
      <c r="A102" s="36" t="s">
        <v>58</v>
      </c>
      <c r="B102" s="122"/>
      <c r="C102" s="123"/>
      <c r="D102" s="124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</row>
    <row r="103" spans="1:18" ht="15.75">
      <c r="A103" s="4">
        <v>5</v>
      </c>
      <c r="B103" s="53" t="s">
        <v>59</v>
      </c>
      <c r="C103" s="53"/>
      <c r="D103" s="30" t="s">
        <v>3</v>
      </c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15.75">
      <c r="A104" s="31" t="s">
        <v>4</v>
      </c>
      <c r="B104" s="40" t="s">
        <v>60</v>
      </c>
      <c r="C104" s="107"/>
      <c r="D104" s="115">
        <f>836.6/12</f>
        <v>69.716666666666669</v>
      </c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15.75">
      <c r="A105" s="72" t="s">
        <v>11</v>
      </c>
      <c r="B105" s="40" t="s">
        <v>95</v>
      </c>
      <c r="C105" s="40"/>
      <c r="D105" s="114">
        <v>0</v>
      </c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15.75">
      <c r="A106" s="31" t="s">
        <v>4</v>
      </c>
      <c r="B106" s="40" t="s">
        <v>96</v>
      </c>
      <c r="C106" s="40"/>
      <c r="D106" s="115">
        <v>0</v>
      </c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15.75">
      <c r="A107" s="37" t="s">
        <v>13</v>
      </c>
      <c r="B107" s="55"/>
      <c r="C107" s="53"/>
      <c r="D107" s="33">
        <f>SUM(D104:D106)</f>
        <v>69.716666666666669</v>
      </c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15.75" customHeight="1">
      <c r="A108" s="10"/>
      <c r="B108" s="49"/>
      <c r="C108" s="49"/>
      <c r="D108" s="50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5.75" customHeight="1">
      <c r="A109" s="189" t="s">
        <v>61</v>
      </c>
      <c r="B109" s="190"/>
      <c r="C109" s="190"/>
      <c r="D109" s="19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5.75">
      <c r="A110" s="138" t="s">
        <v>62</v>
      </c>
      <c r="B110" s="139"/>
      <c r="C110" s="139"/>
      <c r="D110" s="34" t="s">
        <v>3</v>
      </c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15.75">
      <c r="A111" s="140" t="s">
        <v>1</v>
      </c>
      <c r="B111" s="141"/>
      <c r="C111" s="141"/>
      <c r="D111" s="94">
        <f>D33</f>
        <v>1537.83</v>
      </c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15.75">
      <c r="A112" s="140" t="s">
        <v>6</v>
      </c>
      <c r="B112" s="139"/>
      <c r="C112" s="139"/>
      <c r="D112" s="94">
        <f>D71</f>
        <v>1582.2818</v>
      </c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15.75">
      <c r="A113" s="140" t="s">
        <v>37</v>
      </c>
      <c r="B113" s="139"/>
      <c r="C113" s="139"/>
      <c r="D113" s="94">
        <f>D81</f>
        <v>288.66777799999994</v>
      </c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15.75">
      <c r="A114" s="140" t="s">
        <v>46</v>
      </c>
      <c r="B114" s="139"/>
      <c r="C114" s="139"/>
      <c r="D114" s="94">
        <f>D100</f>
        <v>19.013761517045978</v>
      </c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s="29" customFormat="1" ht="15.75">
      <c r="A115" s="140" t="s">
        <v>58</v>
      </c>
      <c r="B115" s="139"/>
      <c r="C115" s="139"/>
      <c r="D115" s="23">
        <f>D107</f>
        <v>69.716666666666669</v>
      </c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</row>
    <row r="116" spans="1:18" s="29" customFormat="1" ht="15.75">
      <c r="A116" s="138" t="s">
        <v>64</v>
      </c>
      <c r="B116" s="139"/>
      <c r="C116" s="139"/>
      <c r="D116" s="95">
        <f>SUM(D111:D115)</f>
        <v>3497.5100061837124</v>
      </c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</row>
    <row r="117" spans="1:18" ht="15.75">
      <c r="A117" s="10"/>
      <c r="B117" s="49"/>
      <c r="C117" s="49"/>
      <c r="D117" s="50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s="29" customFormat="1" ht="15.75">
      <c r="A118" s="36" t="s">
        <v>82</v>
      </c>
      <c r="B118" s="70"/>
      <c r="C118" s="70"/>
      <c r="D118" s="27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</row>
    <row r="119" spans="1:18" ht="15.75">
      <c r="A119" s="4">
        <v>6</v>
      </c>
      <c r="B119" s="53" t="s">
        <v>83</v>
      </c>
      <c r="C119" s="53"/>
      <c r="D119" s="30" t="s">
        <v>3</v>
      </c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 ht="15.75">
      <c r="A120" s="31" t="s">
        <v>4</v>
      </c>
      <c r="B120" s="40" t="s">
        <v>104</v>
      </c>
      <c r="C120" s="43">
        <v>0.05</v>
      </c>
      <c r="D120" s="115">
        <f>C120*D116</f>
        <v>174.87550030918564</v>
      </c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 ht="15.75">
      <c r="A121" s="44" t="s">
        <v>11</v>
      </c>
      <c r="B121" s="41" t="s">
        <v>92</v>
      </c>
      <c r="C121" s="71"/>
      <c r="D121" s="45">
        <f>D120+D116</f>
        <v>3672.385506492898</v>
      </c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 ht="15.75">
      <c r="A122" s="31" t="s">
        <v>20</v>
      </c>
      <c r="B122" s="40" t="s">
        <v>105</v>
      </c>
      <c r="C122" s="43">
        <v>0.1</v>
      </c>
      <c r="D122" s="32">
        <f>C122*D121</f>
        <v>367.23855064928983</v>
      </c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 ht="15.75">
      <c r="A123" s="44" t="s">
        <v>21</v>
      </c>
      <c r="B123" s="41" t="s">
        <v>93</v>
      </c>
      <c r="C123" s="43"/>
      <c r="D123" s="46">
        <f>D122+D121</f>
        <v>4039.6240571421877</v>
      </c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 ht="47.45" customHeight="1">
      <c r="A124" s="31" t="s">
        <v>23</v>
      </c>
      <c r="B124" s="62" t="s">
        <v>94</v>
      </c>
      <c r="C124" s="92">
        <f>SUM(C125:C127)</f>
        <v>8.6499999999999994E-2</v>
      </c>
      <c r="D124" s="46">
        <f>(D123/(1-C124))*C124</f>
        <v>382.51503113606918</v>
      </c>
      <c r="E124" s="126"/>
      <c r="F124" s="126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 ht="15.75">
      <c r="A125" s="31" t="s">
        <v>88</v>
      </c>
      <c r="B125" s="11" t="s">
        <v>85</v>
      </c>
      <c r="C125" s="83">
        <v>0.03</v>
      </c>
      <c r="D125" s="32"/>
      <c r="E125" s="126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 ht="15.75">
      <c r="A126" s="31" t="s">
        <v>89</v>
      </c>
      <c r="B126" s="40" t="s">
        <v>84</v>
      </c>
      <c r="C126" s="83">
        <v>6.4999999999999997E-3</v>
      </c>
      <c r="D126" s="32"/>
      <c r="E126" s="126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 ht="15.75">
      <c r="A127" s="31" t="s">
        <v>90</v>
      </c>
      <c r="B127" s="40" t="s">
        <v>86</v>
      </c>
      <c r="C127" s="83">
        <v>0.05</v>
      </c>
      <c r="D127" s="32"/>
      <c r="E127" s="126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 s="29" customFormat="1" ht="15.75">
      <c r="A128" s="134" t="s">
        <v>91</v>
      </c>
      <c r="B128" s="135"/>
      <c r="C128" s="135"/>
      <c r="D128" s="133">
        <f>D124+D122+D120</f>
        <v>924.62908209454474</v>
      </c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</row>
    <row r="129" spans="1:18" ht="15.75">
      <c r="A129" s="136" t="s">
        <v>63</v>
      </c>
      <c r="B129" s="137"/>
      <c r="C129" s="137"/>
      <c r="D129" s="35">
        <f>D128+D116</f>
        <v>4422.1390882782571</v>
      </c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 ht="15.75">
      <c r="A130" s="136" t="s">
        <v>127</v>
      </c>
      <c r="B130" s="137"/>
      <c r="C130" s="137"/>
      <c r="D130" s="35">
        <f>D129*12</f>
        <v>53065.669059339081</v>
      </c>
    </row>
    <row r="132" spans="1:18">
      <c r="A132" s="185" t="s">
        <v>128</v>
      </c>
      <c r="B132" s="185"/>
      <c r="C132" s="185"/>
      <c r="D132" s="185"/>
    </row>
    <row r="133" spans="1:18" ht="30.75" customHeight="1">
      <c r="A133" s="186" t="s">
        <v>129</v>
      </c>
      <c r="B133" s="186"/>
      <c r="C133" s="186"/>
      <c r="D133" s="186"/>
    </row>
  </sheetData>
  <mergeCells count="58">
    <mergeCell ref="B22:C22"/>
    <mergeCell ref="A130:C130"/>
    <mergeCell ref="A132:D132"/>
    <mergeCell ref="A133:D133"/>
    <mergeCell ref="B63:C63"/>
    <mergeCell ref="B57:C57"/>
    <mergeCell ref="A109:D109"/>
    <mergeCell ref="B58:C58"/>
    <mergeCell ref="B59:C59"/>
    <mergeCell ref="B62:C62"/>
    <mergeCell ref="A64:C64"/>
    <mergeCell ref="B67:C67"/>
    <mergeCell ref="B68:C68"/>
    <mergeCell ref="B69:C69"/>
    <mergeCell ref="B70:C70"/>
    <mergeCell ref="A71:C71"/>
    <mergeCell ref="A18:D18"/>
    <mergeCell ref="B19:C19"/>
    <mergeCell ref="B20:C20"/>
    <mergeCell ref="B21:C21"/>
    <mergeCell ref="A2:D2"/>
    <mergeCell ref="A3:D3"/>
    <mergeCell ref="A4:D4"/>
    <mergeCell ref="A5:D5"/>
    <mergeCell ref="A40:B40"/>
    <mergeCell ref="A42:B42"/>
    <mergeCell ref="A44:D44"/>
    <mergeCell ref="A54:B54"/>
    <mergeCell ref="A55:D55"/>
    <mergeCell ref="A1:D1"/>
    <mergeCell ref="A16:D16"/>
    <mergeCell ref="B27:C27"/>
    <mergeCell ref="B37:C37"/>
    <mergeCell ref="B12:C12"/>
    <mergeCell ref="B13:C13"/>
    <mergeCell ref="B14:C14"/>
    <mergeCell ref="B15:C15"/>
    <mergeCell ref="A6:D7"/>
    <mergeCell ref="A8:D8"/>
    <mergeCell ref="A9:D9"/>
    <mergeCell ref="B10:C10"/>
    <mergeCell ref="B11:C11"/>
    <mergeCell ref="B23:C23"/>
    <mergeCell ref="A24:D24"/>
    <mergeCell ref="A17:D17"/>
    <mergeCell ref="A84:D84"/>
    <mergeCell ref="B60:C60"/>
    <mergeCell ref="B61:C61"/>
    <mergeCell ref="A115:C115"/>
    <mergeCell ref="A116:C116"/>
    <mergeCell ref="A81:B81"/>
    <mergeCell ref="A128:C128"/>
    <mergeCell ref="A129:C129"/>
    <mergeCell ref="A110:C110"/>
    <mergeCell ref="A111:C111"/>
    <mergeCell ref="A112:C112"/>
    <mergeCell ref="A113:C113"/>
    <mergeCell ref="A114:C114"/>
  </mergeCells>
  <hyperlinks>
    <hyperlink ref="A5" r:id="rId1" display="Processo Nº 23188.001781.2022-28" xr:uid="{A1EBDB2D-085B-491B-A049-B095F0D40AD1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96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DAB80-068B-4654-B07D-B84C35F40A4C}">
  <dimension ref="A1:F13"/>
  <sheetViews>
    <sheetView zoomScale="130" zoomScaleNormal="130" workbookViewId="0">
      <selection activeCell="B20" sqref="B20:C20"/>
    </sheetView>
  </sheetViews>
  <sheetFormatPr defaultRowHeight="15"/>
  <cols>
    <col min="1" max="1" width="23.140625" customWidth="1"/>
    <col min="2" max="2" width="18.5703125" customWidth="1"/>
    <col min="3" max="4" width="19.5703125" customWidth="1"/>
    <col min="5" max="6" width="18.140625" customWidth="1"/>
  </cols>
  <sheetData>
    <row r="1" spans="1:6">
      <c r="A1" t="s">
        <v>112</v>
      </c>
    </row>
    <row r="2" spans="1:6">
      <c r="B2" t="s">
        <v>114</v>
      </c>
      <c r="C2" t="s">
        <v>115</v>
      </c>
      <c r="D2" t="s">
        <v>116</v>
      </c>
      <c r="E2" t="s">
        <v>117</v>
      </c>
      <c r="F2" t="s">
        <v>118</v>
      </c>
    </row>
    <row r="3" spans="1:6">
      <c r="A3" s="96" t="s">
        <v>113</v>
      </c>
      <c r="B3">
        <v>30</v>
      </c>
      <c r="C3">
        <v>33</v>
      </c>
      <c r="D3">
        <v>36</v>
      </c>
      <c r="E3">
        <v>39</v>
      </c>
      <c r="F3">
        <v>42</v>
      </c>
    </row>
    <row r="4" spans="1:6">
      <c r="A4" s="96">
        <v>42</v>
      </c>
    </row>
    <row r="6" spans="1:6">
      <c r="A6" s="98">
        <f>5%*1/12</f>
        <v>4.1666666666666666E-3</v>
      </c>
      <c r="B6" s="98">
        <f>5%*1/60*42/30</f>
        <v>1.1666666666666668E-3</v>
      </c>
    </row>
    <row r="8" spans="1:6">
      <c r="A8" t="s">
        <v>119</v>
      </c>
    </row>
    <row r="9" spans="1:6">
      <c r="B9" t="s">
        <v>114</v>
      </c>
      <c r="C9" t="s">
        <v>115</v>
      </c>
      <c r="D9" t="s">
        <v>116</v>
      </c>
      <c r="E9" t="s">
        <v>117</v>
      </c>
      <c r="F9" t="s">
        <v>118</v>
      </c>
    </row>
    <row r="10" spans="1:6">
      <c r="A10" s="96" t="s">
        <v>113</v>
      </c>
      <c r="B10">
        <v>30</v>
      </c>
      <c r="C10">
        <v>33</v>
      </c>
      <c r="D10">
        <v>36</v>
      </c>
      <c r="E10">
        <v>39</v>
      </c>
      <c r="F10">
        <v>42</v>
      </c>
    </row>
    <row r="11" spans="1:6">
      <c r="A11" s="99">
        <v>42</v>
      </c>
    </row>
    <row r="13" spans="1:6">
      <c r="A13" s="97">
        <f>100%*7/30*1/12</f>
        <v>1.9444444444444445E-2</v>
      </c>
      <c r="B13" s="97">
        <f>100%*(7/30)*(12/30)/60</f>
        <v>1.5555555555555557E-3</v>
      </c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COPEIRO - LUCRO PRESUMIDO</vt:lpstr>
      <vt:lpstr>Planilha1</vt:lpstr>
      <vt:lpstr>'COPEIRO - LUCRO PRESUMIDO'!Area_de_impressao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Thiago Zagatto</dc:creator>
  <cp:keywords/>
  <dc:description/>
  <cp:lastModifiedBy>José Valdir Borges jvbp. Pimnentel</cp:lastModifiedBy>
  <cp:revision/>
  <cp:lastPrinted>2023-11-08T19:27:29Z</cp:lastPrinted>
  <dcterms:created xsi:type="dcterms:W3CDTF">2014-10-19T13:37:44Z</dcterms:created>
  <dcterms:modified xsi:type="dcterms:W3CDTF">2025-03-10T18:10:53Z</dcterms:modified>
  <cp:category/>
  <cp:contentStatus/>
</cp:coreProperties>
</file>